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DC910E31-A5C0-4C27-A069-858D34DF8FA7}" xr6:coauthVersionLast="47" xr6:coauthVersionMax="47" xr10:uidLastSave="{00000000-0000-0000-0000-000000000000}"/>
  <bookViews>
    <workbookView xWindow="1434" yWindow="1434"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dela'!$A$1:$F$22</definedName>
    <definedName name="_xlnm.Print_Area" localSheetId="2">'5.1.4 Rušitvena dela'!$A$1:$F$77</definedName>
    <definedName name="_xlnm.Print_Area" localSheetId="3">'5.2 Zemeljska dela'!$A$1:$F$39</definedName>
    <definedName name="_xlnm.Print_Area" localSheetId="4">'5.6 Fasadni oder'!$A$1:$F$38</definedName>
    <definedName name="_xlnm.Print_Area" localSheetId="5">'5.7 Zidarska dela'!$A$1:$F$93</definedName>
    <definedName name="_xlnm.Print_Area" localSheetId="6">'5.8 Kanalizacijska dela'!$A$1:$F$31</definedName>
    <definedName name="_xlnm.Print_Area" localSheetId="11">'6.17 Montažna in zaključna dela'!$A$1:$F$31</definedName>
    <definedName name="_xlnm.Print_Area" localSheetId="7">'6.2 Krovsko kleparska dela'!$A$1:$F$64</definedName>
    <definedName name="_xlnm.Print_Area" localSheetId="8">'6.4 Ključavničarska dela'!$A$1:$F$73</definedName>
    <definedName name="_xlnm.Print_Area" localSheetId="9">'6.5 Okna in vrata'!$A$1:$F$137</definedName>
    <definedName name="_xlnm.Print_Area" localSheetId="10">'6.7 Fasaderska dela'!$A$1:$F$65</definedName>
    <definedName name="_xlnm.Print_Area" localSheetId="12">'Ločena investicija'!$A$1:$F$472</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7" i="65" l="1"/>
  <c r="F44" i="65"/>
  <c r="F43" i="65"/>
  <c r="F64" i="27"/>
  <c r="F63" i="27"/>
  <c r="F422" i="78" l="1"/>
  <c r="F421" i="78"/>
  <c r="F418" i="78"/>
  <c r="F415" i="78"/>
  <c r="F414" i="78"/>
  <c r="F390" i="78"/>
  <c r="F387" i="78"/>
  <c r="F384" i="78"/>
  <c r="F347" i="78"/>
  <c r="F344" i="78"/>
  <c r="F341" i="78"/>
  <c r="F272" i="78"/>
  <c r="F269" i="78"/>
  <c r="F266" i="78"/>
  <c r="F263" i="78"/>
  <c r="F260" i="78"/>
  <c r="F257" i="78"/>
  <c r="F254" i="78"/>
  <c r="F251" i="78"/>
  <c r="F219" i="78"/>
  <c r="F218" i="78"/>
  <c r="F217" i="78"/>
  <c r="F214" i="78"/>
  <c r="F208" i="78"/>
  <c r="F205" i="78"/>
  <c r="F141" i="78"/>
  <c r="F140" i="78"/>
  <c r="F139" i="78"/>
  <c r="F136" i="78"/>
  <c r="F133" i="78"/>
  <c r="F132" i="78"/>
  <c r="F131" i="78"/>
  <c r="F128" i="78"/>
  <c r="F125" i="78"/>
  <c r="F124" i="78"/>
  <c r="F121" i="78"/>
  <c r="F120" i="78"/>
  <c r="F119" i="78"/>
  <c r="F118" i="78"/>
  <c r="F115" i="78"/>
  <c r="F112" i="78"/>
  <c r="F111" i="78"/>
  <c r="F108" i="78"/>
  <c r="F105" i="78"/>
  <c r="F102" i="78"/>
  <c r="F101" i="78"/>
  <c r="F98" i="78"/>
  <c r="F95" i="78"/>
  <c r="F92" i="78"/>
  <c r="F59" i="78"/>
  <c r="F58" i="78"/>
  <c r="F55" i="78"/>
  <c r="F52" i="78"/>
  <c r="F51" i="78"/>
  <c r="F50" i="78"/>
  <c r="F47" i="78"/>
  <c r="F44" i="78"/>
  <c r="F41" i="78"/>
  <c r="F38" i="78"/>
  <c r="F35" i="78"/>
  <c r="F466" i="78"/>
  <c r="F463" i="78"/>
  <c r="F460" i="78"/>
  <c r="F459" i="78"/>
  <c r="F308" i="78"/>
  <c r="E311" i="78" s="1"/>
  <c r="F311" i="78" s="1"/>
  <c r="F314" i="78" s="1"/>
  <c r="F15" i="78" s="1"/>
  <c r="E425" i="78" l="1"/>
  <c r="F425" i="78" s="1"/>
  <c r="E62" i="78"/>
  <c r="F62" i="78" s="1"/>
  <c r="E144" i="78"/>
  <c r="F144" i="78" s="1"/>
  <c r="F147" i="78" s="1"/>
  <c r="F9" i="78" s="1"/>
  <c r="E222" i="78"/>
  <c r="F222" i="78" s="1"/>
  <c r="E275" i="78"/>
  <c r="F275" i="78" s="1"/>
  <c r="F278" i="78" s="1"/>
  <c r="F13" i="78" s="1"/>
  <c r="E393" i="78"/>
  <c r="F393" i="78" s="1"/>
  <c r="E350" i="78"/>
  <c r="F350" i="78" s="1"/>
  <c r="F353" i="78" s="1"/>
  <c r="F17" i="78" s="1"/>
  <c r="F225" i="78"/>
  <c r="F11" i="78" s="1"/>
  <c r="F396" i="78"/>
  <c r="F19" i="78" s="1"/>
  <c r="F428" i="78"/>
  <c r="F21" i="78" s="1"/>
  <c r="F65" i="78"/>
  <c r="F7" i="78" s="1"/>
  <c r="E469" i="78"/>
  <c r="F469" i="78" s="1"/>
  <c r="F472" i="78" s="1"/>
  <c r="F23" i="78" s="1"/>
  <c r="F4" i="78" l="1"/>
  <c r="E41" i="56" s="1"/>
  <c r="F112" i="77"/>
  <c r="F109" i="77"/>
  <c r="F106" i="77"/>
  <c r="F124" i="77"/>
  <c r="F103" i="77"/>
  <c r="F102" i="77"/>
  <c r="F99" i="77"/>
  <c r="F98" i="77"/>
  <c r="F95" i="77"/>
  <c r="F92" i="77"/>
  <c r="F89" i="77"/>
  <c r="F88" i="77"/>
  <c r="F85" i="77"/>
  <c r="F82" i="77"/>
  <c r="F81" i="77"/>
  <c r="F74" i="77"/>
  <c r="F71" i="77"/>
  <c r="F80" i="69" l="1"/>
  <c r="F79" i="69"/>
  <c r="F23" i="63"/>
  <c r="F47" i="60" l="1"/>
  <c r="F57" i="65" l="1"/>
  <c r="F66" i="65"/>
  <c r="F65" i="65"/>
  <c r="F37" i="65"/>
  <c r="F28" i="54"/>
  <c r="F24" i="54" l="1"/>
  <c r="F85" i="69" l="1"/>
  <c r="F84" i="69"/>
  <c r="F86" i="69"/>
  <c r="F83" i="69"/>
  <c r="F76" i="69"/>
  <c r="F75" i="69"/>
  <c r="F74" i="69"/>
  <c r="F73" i="69"/>
  <c r="F19" i="27" l="1"/>
  <c r="F61" i="69" l="1"/>
  <c r="F62" i="69"/>
  <c r="F47" i="27" l="1"/>
  <c r="F22" i="63" l="1"/>
  <c r="F37" i="60" l="1"/>
  <c r="F77" i="77" l="1"/>
  <c r="F68" i="77"/>
  <c r="F65" i="77"/>
  <c r="F59" i="77"/>
  <c r="F58" i="77"/>
  <c r="F64" i="65"/>
  <c r="F63" i="65"/>
  <c r="F36" i="65"/>
  <c r="F14" i="54" l="1"/>
  <c r="F12" i="54"/>
  <c r="F16" i="73"/>
  <c r="F23" i="70" l="1"/>
  <c r="F22" i="27"/>
  <c r="F32" i="27"/>
  <c r="F50" i="77" l="1"/>
  <c r="F51" i="77"/>
  <c r="F54" i="77"/>
  <c r="F55" i="77"/>
  <c r="F62" i="77"/>
  <c r="F78" i="77"/>
  <c r="F118" i="77"/>
  <c r="F121" i="77"/>
  <c r="F127" i="77" l="1"/>
  <c r="E133" i="77" l="1"/>
  <c r="F133" i="77" s="1"/>
  <c r="F136" i="77" s="1"/>
  <c r="C33" i="56"/>
  <c r="F37" i="27"/>
  <c r="F44" i="60" l="1"/>
  <c r="F43" i="60"/>
  <c r="F27" i="69"/>
  <c r="F28" i="27"/>
  <c r="F19" i="66"/>
  <c r="F18" i="66"/>
  <c r="F15" i="66"/>
  <c r="F14" i="66"/>
  <c r="F8" i="66"/>
  <c r="F52" i="69"/>
  <c r="F51" i="69"/>
  <c r="F44" i="69"/>
  <c r="F60" i="65"/>
  <c r="F44" i="27"/>
  <c r="F39" i="54"/>
  <c r="F32" i="54"/>
  <c r="F24" i="70"/>
  <c r="F51" i="27"/>
  <c r="F33" i="65"/>
  <c r="F17" i="70"/>
  <c r="F25" i="70"/>
  <c r="F22" i="70"/>
  <c r="F19" i="70"/>
  <c r="F18" i="70"/>
  <c r="F16" i="70"/>
  <c r="F20" i="54"/>
  <c r="F19" i="54"/>
  <c r="F18" i="54"/>
  <c r="F56" i="54"/>
  <c r="F58" i="54"/>
  <c r="F57" i="54"/>
  <c r="F36" i="54"/>
  <c r="F35" i="54"/>
  <c r="F56" i="27"/>
  <c r="F33" i="69"/>
  <c r="F32" i="69"/>
  <c r="F31" i="69"/>
  <c r="F34" i="69"/>
  <c r="F57" i="69"/>
  <c r="F56" i="69"/>
  <c r="F55" i="69"/>
  <c r="F37" i="69"/>
  <c r="F48" i="69"/>
  <c r="F47" i="69"/>
  <c r="F41" i="69"/>
  <c r="F40" i="69"/>
  <c r="F28" i="69"/>
  <c r="F26" i="69"/>
  <c r="F25" i="69"/>
  <c r="F25" i="54"/>
  <c r="F23" i="54"/>
  <c r="F31" i="54"/>
  <c r="F16" i="27"/>
  <c r="F8" i="63"/>
  <c r="F11" i="63"/>
  <c r="F12" i="63"/>
  <c r="F40" i="60"/>
  <c r="F50" i="60"/>
  <c r="F32" i="62"/>
  <c r="F35" i="62"/>
  <c r="F38" i="62" s="1"/>
  <c r="C23" i="56" s="1"/>
  <c r="F11" i="54"/>
  <c r="F13" i="54"/>
  <c r="F15" i="54"/>
  <c r="F49" i="54"/>
  <c r="F50" i="54"/>
  <c r="F53" i="54"/>
  <c r="F25" i="27"/>
  <c r="F31" i="27"/>
  <c r="F35" i="27"/>
  <c r="F36" i="27"/>
  <c r="F40" i="27"/>
  <c r="F41" i="27"/>
  <c r="F50" i="27"/>
  <c r="F59" i="27"/>
  <c r="F60" i="27"/>
  <c r="F11" i="66"/>
  <c r="E17" i="56"/>
  <c r="E23" i="56"/>
  <c r="F42" i="54" l="1"/>
  <c r="E61" i="54" s="1"/>
  <c r="F61" i="54" s="1"/>
  <c r="F64" i="54" s="1"/>
  <c r="E29" i="56" s="1"/>
  <c r="F19" i="73"/>
  <c r="E27" i="73" s="1"/>
  <c r="F27" i="73" s="1"/>
  <c r="F30" i="73" s="1"/>
  <c r="E27" i="56" s="1"/>
  <c r="F28" i="70"/>
  <c r="E36" i="70" s="1"/>
  <c r="F36" i="70" s="1"/>
  <c r="F39" i="70" s="1"/>
  <c r="E21" i="56" s="1"/>
  <c r="F22" i="66"/>
  <c r="C17" i="56" s="1"/>
  <c r="F15" i="63"/>
  <c r="E26" i="63" s="1"/>
  <c r="F26" i="63" s="1"/>
  <c r="F29" i="63" s="1"/>
  <c r="E37" i="56" s="1"/>
  <c r="F50" i="65"/>
  <c r="C31" i="56" s="1"/>
  <c r="F53" i="60"/>
  <c r="C35" i="56" s="1"/>
  <c r="F65" i="69"/>
  <c r="E89" i="69" s="1"/>
  <c r="F89" i="69" s="1"/>
  <c r="F92" i="69" s="1"/>
  <c r="E25" i="56" s="1"/>
  <c r="E33" i="56"/>
  <c r="F67" i="27"/>
  <c r="E73" i="27" s="1"/>
  <c r="F73" i="27" s="1"/>
  <c r="F76" i="27" s="1"/>
  <c r="E19" i="56" s="1"/>
  <c r="C27" i="56" l="1"/>
  <c r="C29" i="56"/>
  <c r="C21" i="56"/>
  <c r="C37" i="56"/>
  <c r="E69" i="65"/>
  <c r="F69" i="65" s="1"/>
  <c r="F72" i="65" s="1"/>
  <c r="E31" i="56" s="1"/>
  <c r="E60" i="60"/>
  <c r="F60" i="60" s="1"/>
  <c r="F63" i="60" s="1"/>
  <c r="E35" i="56" s="1"/>
  <c r="C25" i="56"/>
  <c r="C19" i="56"/>
  <c r="E14" i="56" l="1"/>
  <c r="C14" i="56"/>
  <c r="E10" i="56" l="1"/>
</calcChain>
</file>

<file path=xl/sharedStrings.xml><?xml version="1.0" encoding="utf-8"?>
<sst xmlns="http://schemas.openxmlformats.org/spreadsheetml/2006/main" count="948" uniqueCount="467">
  <si>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</si>
  <si>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</si>
  <si>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</si>
  <si>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</si>
  <si>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</si>
  <si>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</si>
  <si>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</si>
  <si>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</si>
  <si>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</si>
  <si>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</si>
  <si>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</si>
  <si>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</si>
  <si>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</si>
  <si>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</si>
  <si>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</si>
  <si>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</si>
  <si>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</si>
  <si>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</si>
  <si>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</si>
  <si>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</si>
  <si>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</si>
  <si>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</si>
  <si>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</si>
  <si>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</si>
  <si>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</si>
  <si>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</si>
  <si>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</si>
  <si>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</si>
  <si>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</si>
  <si>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</si>
  <si>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</si>
  <si>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</si>
  <si>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</si>
  <si>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</si>
  <si>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</si>
  <si>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</si>
  <si>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</si>
  <si>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</si>
  <si>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</si>
  <si>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</si>
  <si>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</si>
  <si>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</si>
  <si>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</si>
  <si>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</si>
  <si>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</si>
  <si>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</si>
  <si>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</si>
  <si>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</si>
  <si>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</si>
  <si>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</si>
  <si>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</si>
  <si>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</si>
  <si>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</si>
  <si>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</si>
  <si>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</si>
  <si>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</si>
  <si>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</si>
  <si>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m3</t>
  </si>
  <si>
    <t xml:space="preserve">d.) Protizdrsne keramične ploščice: </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</si>
  <si>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</si>
  <si>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</si>
  <si>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</si>
  <si>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</si>
  <si>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</si>
  <si>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</si>
  <si>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</si>
  <si>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</si>
  <si>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</si>
  <si>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</si>
  <si>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 xml:space="preserve">b.) OPCIJA: Zamenjava dotrajanih delov lesene strešne konstrukcije: </t>
  </si>
  <si>
    <t>VRATA:</t>
  </si>
  <si>
    <t xml:space="preserve">a.) Okna velikosti do 3 m²: </t>
  </si>
  <si>
    <t xml:space="preserve">a.) Vrata velikosti do 3 m²: </t>
  </si>
  <si>
    <t xml:space="preserve">b.) Vrata velikosti nad 3 m²: </t>
  </si>
  <si>
    <t xml:space="preserve">a.) Odstranitev poškodovanega fasadnega ometa: </t>
  </si>
  <si>
    <t xml:space="preserve">b.) Sanacija in krpanje poškodb: </t>
  </si>
  <si>
    <t>2</t>
  </si>
  <si>
    <t>3</t>
  </si>
  <si>
    <t>4</t>
  </si>
  <si>
    <t>6</t>
  </si>
  <si>
    <t>1</t>
  </si>
  <si>
    <t>5</t>
  </si>
  <si>
    <t>7</t>
  </si>
  <si>
    <t>8</t>
  </si>
  <si>
    <t>9</t>
  </si>
  <si>
    <t>10</t>
  </si>
  <si>
    <t>11</t>
  </si>
  <si>
    <t>12</t>
  </si>
  <si>
    <t>13</t>
  </si>
  <si>
    <t>15</t>
  </si>
  <si>
    <t xml:space="preserve">a.) Demontaža horizontalnih žlebov: </t>
  </si>
  <si>
    <t xml:space="preserve">b.) demontaža vertikalnih cevi: </t>
  </si>
  <si>
    <t xml:space="preserve">a.) Leseni opaž: </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</si>
  <si>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</si>
  <si>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</si>
  <si>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</si>
  <si>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</si>
  <si>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</si>
  <si>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</si>
  <si>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</si>
  <si>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</si>
  <si>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</si>
  <si>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c.) Hidroizolacijska PVC membrana: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</si>
  <si>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</si>
  <si>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</si>
  <si>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</si>
  <si>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</si>
  <si>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</si>
  <si>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</si>
  <si>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18</t>
  </si>
  <si>
    <t xml:space="preserve">a) Parna zapora: </t>
  </si>
  <si>
    <r>
      <t>a.) Strokovni pregled obstoječe strešne konstrukcije</t>
    </r>
    <r>
      <rPr>
        <sz val="10"/>
        <rFont val="Arial CE"/>
        <family val="2"/>
        <charset val="238"/>
      </rPr>
      <t xml:space="preserve">: </t>
    </r>
  </si>
  <si>
    <t xml:space="preserve">a.) Montaža horiontalnih žlebov: </t>
  </si>
  <si>
    <r>
      <t>b.) Montaža vertikalnih cevi</t>
    </r>
    <r>
      <rPr>
        <sz val="10"/>
        <rFont val="Arial CE"/>
        <charset val="238"/>
      </rPr>
      <t xml:space="preserve">: </t>
    </r>
  </si>
  <si>
    <t xml:space="preserve">b) Obrobe dimnikovi rš= do 70 cm: </t>
  </si>
  <si>
    <t xml:space="preserve">c) Mrežica v kapu: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</si>
  <si>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</si>
  <si>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 xml:space="preserve">c) </t>
    </r>
    <r>
      <rPr>
        <sz val="10"/>
        <rFont val="Arial CE"/>
        <charset val="238"/>
      </rPr>
      <t xml:space="preserve">Delno zasipavanje in utrjevanje jarka do primerne zbitosti: </t>
    </r>
  </si>
  <si>
    <t xml:space="preserve"> </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</si>
  <si>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</si>
  <si>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</si>
  <si>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</si>
  <si>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17</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</si>
  <si>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</si>
  <si>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rPr>
        <b/>
        <sz val="10"/>
        <rFont val="Arial"/>
        <family val="2"/>
        <charset val="238"/>
      </rPr>
      <t>Demontaža in odstranitev vseh horizontalnih žlebov in vertikalnih cevi za odvajanje meteorne vode iz strehe</t>
    </r>
    <r>
      <rPr>
        <sz val="10"/>
        <rFont val="Arial"/>
        <family val="2"/>
        <charset val="238"/>
      </rPr>
      <t>, vključno z evtl. spodnjimi LTŽ cevmi, ter z vsemi pritrdilnimi in ostalimi elementi.</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</si>
  <si>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</si>
  <si>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</si>
  <si>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</si>
  <si>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t>d) odvoz odvečnega materiala</t>
    </r>
    <r>
      <rPr>
        <sz val="10"/>
        <rFont val="Arial CE"/>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</si>
  <si>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</si>
  <si>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</si>
  <si>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</si>
  <si>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</si>
  <si>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</si>
  <si>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19</t>
  </si>
  <si>
    <t>20</t>
  </si>
  <si>
    <t>21</t>
  </si>
  <si>
    <t>22</t>
  </si>
  <si>
    <t>23</t>
  </si>
  <si>
    <t xml:space="preserve">a) Demontaža kosovnih elementov na fasadi:  </t>
  </si>
  <si>
    <t xml:space="preserve">b) Prilagoditev in ponovna montaža kosovnih elementov na fasadi:  </t>
  </si>
  <si>
    <t xml:space="preserve">a.) Dobava in vgradnja peščene posteljice deb. do 20 cm: </t>
  </si>
  <si>
    <t xml:space="preserve">c.) Dobava in vgradnja novih betonskih pohodnih plošč: </t>
  </si>
  <si>
    <t xml:space="preserve">a) Strojni izkop ob objektu (predvideno 80%):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</si>
  <si>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</si>
  <si>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</si>
  <si>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</si>
  <si>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</si>
  <si>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</si>
  <si>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</si>
  <si>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</si>
  <si>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</si>
  <si>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</si>
  <si>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</si>
  <si>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</si>
  <si>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</si>
  <si>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</si>
  <si>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</si>
  <si>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</si>
  <si>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</si>
  <si>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</si>
  <si>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</si>
  <si>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</si>
  <si>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</si>
  <si>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</si>
  <si>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</si>
  <si>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r>
      <rPr>
        <b/>
        <sz val="10"/>
        <rFont val="Arial"/>
        <family val="2"/>
        <charset val="238"/>
      </rPr>
      <t xml:space="preserve">Demontaža in odstranitev obstoječega lesenega oboja na strešnih napuščih.
</t>
    </r>
    <r>
      <rPr>
        <sz val="10"/>
        <rFont val="Arial"/>
        <family val="2"/>
        <charset val="238"/>
      </rPr>
      <t>Oboj našušča je iz ladijskega poda.</t>
    </r>
  </si>
  <si>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</si>
  <si>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</si>
  <si>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</si>
  <si>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</si>
  <si>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</si>
  <si>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</si>
  <si>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</si>
  <si>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</si>
  <si>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</si>
  <si>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</si>
  <si>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</si>
  <si>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</si>
  <si>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</si>
  <si>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</si>
  <si>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</si>
  <si>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</si>
  <si>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</si>
  <si>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</si>
  <si>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</si>
  <si>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b) Ročni izkop ob objektu (predvodeno 20%): </t>
  </si>
  <si>
    <t xml:space="preserve">a) Vertikalna enoslojna hidroizolacija (s predhodno izravnavo površine): </t>
  </si>
  <si>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</si>
  <si>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t xml:space="preserve">b.) Obdelava s tankoslojnim ometom: </t>
  </si>
  <si>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</si>
  <si>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</si>
  <si>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t xml:space="preserve">c) Hidroizolacijski sloj na toplotno izolacijo: </t>
  </si>
  <si>
    <t xml:space="preserve">d) Čepasta folija: </t>
  </si>
  <si>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</si>
  <si>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</si>
  <si>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</si>
  <si>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</si>
  <si>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</si>
  <si>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 xml:space="preserve">b) Toplotna izolacija XPS deb. 15 cm: </t>
  </si>
  <si>
    <t>NOVO STAVBNO POHIŠTVO (zamenjava obstoječega):</t>
  </si>
  <si>
    <t xml:space="preserve">d.) Čiščenje, razstiranje zemljine in urejanje okolice v prvotno stanje (ocenjeno): </t>
  </si>
  <si>
    <t xml:space="preserve">b.) Dobava in vgradnja podbetona C12/15, deb. 10 cm: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</si>
  <si>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</si>
  <si>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 xml:space="preserve">b.) Paroprepustna vodoodbojna folija: </t>
  </si>
  <si>
    <t xml:space="preserve">c.) Vzdolžne letve 4/5 cm: </t>
  </si>
  <si>
    <t xml:space="preserve">d.) Vlaknocementna strešna kritina + nosilne prečne letve 5/4 cm: </t>
  </si>
  <si>
    <t xml:space="preserve">a.) Čelne obrobe rš= do 40 cm: </t>
  </si>
  <si>
    <t xml:space="preserve">a.) Žlebovi premera do 15 cm:  </t>
  </si>
  <si>
    <t xml:space="preserve">c) Kotlički vertikalnih odtočnih cevi:  </t>
  </si>
  <si>
    <t xml:space="preserve">b) cevi premera do 15 cm:  </t>
  </si>
  <si>
    <r>
      <t>Izdelava in dobava zunanjih okenskih zaščitnih rešetk oziroma mrež.</t>
    </r>
    <r>
      <rPr>
        <sz val="10"/>
        <rFont val="Arial"/>
        <family val="2"/>
        <charset val="238"/>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charset val="238"/>
      </rPr>
      <t xml:space="preserve">OPOMBA:
</t>
    </r>
    <r>
      <rPr>
        <sz val="10"/>
        <rFont val="Arial"/>
        <family val="2"/>
        <charset val="238"/>
      </rPr>
      <t>- V tej postavki je zajeta samo izdelava in dobava novih elementov ograj. Montaža je zajeta v ločeni postavki upravičenih del!
- V postavkah so navedene gradbene odprtine oken. Dimenzije rašetk je potrebno prilagoditi dejanskim potrebam z izmerami na objektu!</t>
    </r>
  </si>
  <si>
    <t xml:space="preserve">a) Kontaktna fasada deb. 22 cm na stenah objekta: </t>
  </si>
  <si>
    <t>Ločena investicija: Prenova notranjih prostorov</t>
  </si>
  <si>
    <t xml:space="preserve">a) Čiščenje in evtl kitanje vidnega betona (zajeto cca 50% površine): </t>
  </si>
  <si>
    <t xml:space="preserve">b) Sanacija  večjih poškodb in izpostavljene armature (zajeto cca 50% površine): </t>
  </si>
  <si>
    <r>
      <t xml:space="preserve">Rušitev in odstranitev obstoječih talnih oblog iz terraza oziroma kamnitih pohodnih plošč pred vhodom v objekt na S strani objekta. </t>
    </r>
    <r>
      <rPr>
        <sz val="10"/>
        <rFont val="Arial"/>
        <family val="2"/>
        <charset val="238"/>
      </rPr>
      <t xml:space="preserve">Talne obloge so predvidoma vgrajene neposredno na AB ploščo. 
</t>
    </r>
    <r>
      <rPr>
        <b/>
        <sz val="10"/>
        <rFont val="Arial"/>
        <family val="2"/>
        <charset val="238"/>
      </rPr>
      <t xml:space="preserve">OPOMBA: </t>
    </r>
    <r>
      <rPr>
        <sz val="10"/>
        <rFont val="Arial"/>
        <family val="2"/>
        <charset val="238"/>
      </rPr>
      <t xml:space="preserve">
V primeru da so pod talnimi ploščami izvedeni še dodatni izolacijski sloji, se prav tako odstranijo v celoti, do obstoječe AB plošče.</t>
    </r>
  </si>
  <si>
    <t xml:space="preserve">a) Zaščitne rešetke na oknih do 3 m²: </t>
  </si>
  <si>
    <t xml:space="preserve">b) Zaščitne rešetke na oknih nad 3 m²: </t>
  </si>
  <si>
    <t xml:space="preserve">b.) Okna velikosti 3-5 m²: </t>
  </si>
  <si>
    <t xml:space="preserve">c.) Sestavljena okna in steklene stene velikosti 5-10 m²: </t>
  </si>
  <si>
    <r>
      <t xml:space="preserve">Demontaža in odstranitev obstoječih vtopljenih kovinskih predpražnikov pred vhodom v objekt. 
</t>
    </r>
    <r>
      <rPr>
        <sz val="10"/>
        <rFont val="Arial"/>
        <family val="2"/>
        <charset val="238"/>
      </rPr>
      <t>Predpražnik dim cca 140/60 cm, kompletna odstranitev kovinske konstrukcije z robnimi nosilnimi kovinskimi L profili.
Pred ovrednotenjem postavke obvezen ogled na licu mesta.</t>
    </r>
  </si>
  <si>
    <r>
      <rPr>
        <b/>
        <sz val="10"/>
        <rFont val="Arial"/>
        <family val="2"/>
        <charset val="238"/>
      </rPr>
      <t xml:space="preserve">Demontaža in odstranitev obstoječe azbestne strešne na strehi objekta, </t>
    </r>
    <r>
      <rPr>
        <sz val="10"/>
        <rFont val="Arial"/>
        <family val="2"/>
        <charset val="238"/>
      </rPr>
      <t xml:space="preserve">sestavljene kot dvokapnica manjšega naklona (cca 18°), pokrite s salonitnimi ploščami. 
Odstrani se vsa strešna kritina, vključno s podkonstrukcijo, prečnimi letvami, ter z vsemi žlotami, zaključki, obrobami, odkapnimi profili, snegolovi in vsemi ostalimi krovsko kleparskimi elementi.
</t>
    </r>
    <r>
      <rPr>
        <b/>
        <sz val="10"/>
        <rFont val="Arial"/>
        <family val="2"/>
        <charset val="238"/>
      </rPr>
      <t>OPOMBA:</t>
    </r>
    <r>
      <rPr>
        <sz val="10"/>
        <rFont val="Arial"/>
        <family val="2"/>
        <charset val="238"/>
      </rPr>
      <t xml:space="preserve">
</t>
    </r>
    <r>
      <rPr>
        <b/>
        <sz val="10"/>
        <rFont val="Arial"/>
        <family val="2"/>
        <charset val="238"/>
      </rPr>
      <t>V c.e.m. je potrebno upoštevati posebne okoliščine za delo z azbestno kritino in tudi odvoz v zbirni center oz. odlagališče azbestnih materialov, vključno s plačilom vseh taks!</t>
    </r>
  </si>
  <si>
    <r>
      <t>Izvedba rušitvenih del oziroma prebojev v obstoječih obodnih stenah, za izvedbo povečanja odprtin za okna (poenotenje izgleda fasade).</t>
    </r>
    <r>
      <rPr>
        <sz val="10"/>
        <rFont val="Arial"/>
        <family val="2"/>
        <charset val="238"/>
      </rPr>
      <t xml:space="preserve">
Po odstranitvi obstoječih oken dim 80/200 cm, se poruši parapet v višini cca 150 cm, da se ustvari enotna linija okenskih odprtin. Izvede se tudi nov preboj za okno za odvod dima na J fasadi objekta, dim. cca 250/100 cm.
Predvidena debelina opečne stene je 25 cm (obodna stena) +12 cm (fasadna opećna obloga).</t>
    </r>
  </si>
  <si>
    <r>
      <t xml:space="preserve">Rušenje in odstranitev delov obstoječih pritličnih balkonov na S fasadi objekta, ter balkonov na V fasadi - izvedba povezav s požarnim stopniščem.
</t>
    </r>
    <r>
      <rPr>
        <sz val="10"/>
        <rFont val="Arial"/>
        <family val="2"/>
        <charset val="238"/>
      </rPr>
      <t>- Na območju kjer je predvidena dograditev oziroma zapiranje obstoječih balkonov na S strani, se odstrani betonski pločnik deb. 10 cm, vključno z betonskim parapetom višine 60 cm, deb. 10 cm, ter z evtl. talno oblogo. Obstoječ pasovni temelj na robu konstrukcije ni predviden za rušitev!
- Na nadstropnih balkonih na V strani se izvede rušitev obstoječih AB ograj deb. 10 cm, v višini in širini 100 cm, za izvedbo prehodov z novega požarnega stopnišča.
Točna sestava se ugotavlja na licu mesta, v ceni zajeti kompletno odstranitev, vključno z odvozom porušenega materiala v trajno deponijo odpadkov.</t>
    </r>
  </si>
  <si>
    <t xml:space="preserve">c) TI (mineralna volna) deb. 20 cm (vertikalno na kolenčne zidove): </t>
  </si>
  <si>
    <r>
      <t>b) TI (mineralna volna) deb. 40 cm</t>
    </r>
    <r>
      <rPr>
        <sz val="10"/>
        <rFont val="Arial CE"/>
        <charset val="238"/>
      </rPr>
      <t xml:space="preserve"> (talna izolacija): </t>
    </r>
  </si>
  <si>
    <t xml:space="preserve">d) paroprepustna vodoodbojna folija: </t>
  </si>
  <si>
    <r>
      <t>Zidarska obdelava špalet na mestih rušitev parapetov oziroma povečanja okenskih odprtin.</t>
    </r>
    <r>
      <rPr>
        <sz val="10"/>
        <rFont val="Arial CE"/>
        <charset val="238"/>
      </rPr>
      <t xml:space="preserve"> 
Površine špalet in morebitne poškodbe na stenskih ometih neposredno ob rušitvenih delih se zidarsko obdelajo, izravnajo in zgladijo.
V količini so zajete špalete na območjih rušitev (31 oken), z obdelavo v širini cca 40 cm.
Skupjaj cca 157 m1 špalet.</t>
    </r>
  </si>
  <si>
    <t xml:space="preserve">a.) Okna ki se zamenjajo (151 kom): </t>
  </si>
  <si>
    <t xml:space="preserve">b.) Vrata (12 kom): </t>
  </si>
  <si>
    <t xml:space="preserve">a.) Toplotna izolacija deb. 5 cm: </t>
  </si>
  <si>
    <r>
      <t>Dobava in vgradnja toplotne izolacije na objekt v območjih kjer se obstoječi balkoni zapirajo in postanejo novi notranji prostori.</t>
    </r>
    <r>
      <rPr>
        <sz val="10"/>
        <rFont val="Arial CE"/>
        <charset val="238"/>
      </rPr>
      <t xml:space="preserve">
Obstoječe obodne stene obložene s fasadno opeko se obložijo s TI ploščami (XPS deb. 5 cm), lepljeno s fasadnim lepilom. Površina se obdela s tankoslojnim ometom (2 sloja, z vmesno armirno mrežico), ter zagladijo, da bo površina pripravljena za slokopleskarsko obdelavo
Obstoječi zunanji zidovi lož, ki postanejo notranji (pralnice/sušilnice).</t>
    </r>
  </si>
  <si>
    <t xml:space="preserve">a.) Izravnava obstoječe konstrukcije: </t>
  </si>
  <si>
    <t xml:space="preserve">b.) Cementni estrih deb. 7 cm: </t>
  </si>
  <si>
    <t xml:space="preserve">c.) Izravnalna masa (OPCIJA HI fleksibilna tesnilna masa): </t>
  </si>
  <si>
    <r>
      <t>Zidanje novih obodnih sten v območjih obstoječih lož na S fasadi, kjer se izvede zapiranje in izvedba novih notranjih prostorov pralnic/sušilnic.</t>
    </r>
    <r>
      <rPr>
        <sz val="10"/>
        <rFont val="Arial CE"/>
        <charset val="238"/>
      </rPr>
      <t xml:space="preserve">
- Stene se dozidajo s porobetonskimi bloki (deb. 20 cm v pritličju, ter 10-15 cm v nadstropjih), na notranji strani se izvede tankoslojni omet z dvema slojema gradbenega lepila in vmesno armirno mrežico. Površina mora biti ravna in pripravljena na slikopleskarsko obdelavo. Na zunanji strani se stene posebej zidarsko ne obdelujejo, saj je predvidena izvedba nove fasadne obloge z izolacijo.</t>
    </r>
    <r>
      <rPr>
        <b/>
        <sz val="10"/>
        <rFont val="Arial CE"/>
        <charset val="238"/>
      </rPr>
      <t/>
    </r>
  </si>
  <si>
    <t xml:space="preserve">b) Zidanje s porobetonskimi bloki deb. 15 cm: </t>
  </si>
  <si>
    <t xml:space="preserve">d) Izvedba ometa na notranjih površinah: </t>
  </si>
  <si>
    <t xml:space="preserve">c) Zidanje s porobetonskimi bloki deb. 10 cm (ob obstoječih balkonskih AB ograjah): </t>
  </si>
  <si>
    <r>
      <t xml:space="preserve">a) Zidanje s porobetonskimi bloki deb. 20 cm </t>
    </r>
    <r>
      <rPr>
        <b/>
        <sz val="10"/>
        <rFont val="Arial CE"/>
        <charset val="238"/>
      </rPr>
      <t>(količina v m3!)</t>
    </r>
    <r>
      <rPr>
        <sz val="10"/>
        <rFont val="Arial CE"/>
        <charset val="238"/>
      </rPr>
      <t xml:space="preserve">: </t>
    </r>
  </si>
  <si>
    <r>
      <t>e.) Prekrivanje s slemenskimi</t>
    </r>
    <r>
      <rPr>
        <sz val="10"/>
        <color rgb="FFFF0000"/>
        <rFont val="Arial CE"/>
        <charset val="238"/>
      </rPr>
      <t xml:space="preserve"> </t>
    </r>
    <r>
      <rPr>
        <sz val="10"/>
        <rFont val="Arial CE"/>
        <charset val="238"/>
      </rPr>
      <t xml:space="preserve">elementi: </t>
    </r>
  </si>
  <si>
    <t xml:space="preserve">a) Toplotna izolacija deb. 20 cm: </t>
  </si>
  <si>
    <t xml:space="preserve">b) Toplotna izolacija deb. 5 cm: </t>
  </si>
  <si>
    <r>
      <t xml:space="preserve">Dobava in vgradnja strešnih prelivnikov na nadstrešku nad glavnim vhodom. </t>
    </r>
    <r>
      <rPr>
        <sz val="10"/>
        <rFont val="Arial CE"/>
        <charset val="238"/>
      </rPr>
      <t>Potrebna je izvedba novih prebojev skozi AB atične stene deb. 10 cm (2 kom), ter dobava in vgradnja varnostnih prelivov premera cca 10 cm (tipski element za preliv), ter izvedba ustreznega tesnjenja. Preliv mora biti izveden na višini zgornjega nivoja strešne kritine, dolžine cca 25-30 cm.
Postavka zajema izvedbo vseh zaključkov, vsa dela in ves material potreben za izvedbo..
Nadstrešek and vhodom v objekt.</t>
    </r>
  </si>
  <si>
    <t xml:space="preserve">a.) Atična kapa r.š. do cca 60 cm: </t>
  </si>
  <si>
    <t xml:space="preserve">b.) Zaključni profil na stene strojnice, r.š. cca 15-20 cm: </t>
  </si>
  <si>
    <t xml:space="preserve">a) Zaščitne rešetke na oknih velikosti do 3m2: </t>
  </si>
  <si>
    <t xml:space="preserve">b) Zaščitne rešetke na oknih velikosti nad 3m2: </t>
  </si>
  <si>
    <r>
      <t xml:space="preserve">Izdelava, dobava in montaža novih zunanjih talnih rešetk (LTŽ predpražnikov) pred vhodom v objekt na S strani.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130/50 cm, oziroma po vzoru na obstoječo rešetko ki se odstrani.</t>
    </r>
  </si>
  <si>
    <t xml:space="preserve">a) Rešetke za okno dim. cca 80/80: </t>
  </si>
  <si>
    <t xml:space="preserve">b) Rešetke za okno dim. cca 200/80: </t>
  </si>
  <si>
    <t xml:space="preserve">c) Rešetke za okno dim. cca 200/230: </t>
  </si>
  <si>
    <t xml:space="preserve">d) Rešetke za okno dim. cca 335/230: </t>
  </si>
  <si>
    <r>
      <t xml:space="preserve">Kompletna izdelava, dobava in montaža novega jeklenega požarnega stopnišča.
</t>
    </r>
    <r>
      <rPr>
        <sz val="10"/>
        <rFont val="Arial CE"/>
        <charset val="238"/>
      </rPr>
      <t xml:space="preserve">Predvideno je novo zunanje požarno stopnišče iz jeklenih profilov in rešetkastih pohodnih površin podestov in stopnic, vključno z izvedbo ograj višine min. 100 cm. Stopnišče se izvede na V fasadi, dostopi v etaže 1. in 2. nadstropja se uredijo iz balkonov, kjer se deloma porušijo AB ograje.
Kompletna jeklena konstrukcija mora biti protikorozijsko zaščitena in finalno barvana v barvi po izboru projektanta.
Predvidene mere stopnišča:
- Celotna konstrukcija tlorisno cca 565/285 cm 
- Višina cca
- Širina stopniščnih ram cca 120 cm
- Celotna višina konstrukcije cca 11,60 m (na vrhu stopnišča se izvede nadstrešek)
- Višina premostitve iz pritličja do 2. nadstropja cca 8,00 m1
</t>
    </r>
    <r>
      <rPr>
        <b/>
        <sz val="10"/>
        <rFont val="Arial CE"/>
        <charset val="238"/>
      </rPr>
      <t>OPOMBA:</t>
    </r>
    <r>
      <rPr>
        <sz val="10"/>
        <rFont val="Arial CE"/>
        <charset val="238"/>
      </rPr>
      <t xml:space="preserve">
Izbran izvajalec mora priskrbeti celotno delavniško dokumentacijo z risbami in statičnim izračunom konstrukcije, kjer se natančneje definira način izvedbe in izbira profilov in ostalih elementov jeklene konstrukcije.
V ceni zajeti kompletno izvedbo, vključno z evtl. izvedbo temeljenja in ostalih pomožnih del in materiala.</t>
    </r>
  </si>
  <si>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izpostavljenih balkonov - iz obodne in notranje strani). obračun glede na dejansko izvedbo del.</t>
    </r>
  </si>
  <si>
    <r>
      <t xml:space="preserve">Izdelava, dobava in vgradnja TI plošč deb. cca 2-5 cm, za izravnavo obstoječe fasade na mestih, kjer je v obstoječem stanju vidna AB stena ali polnilo iz fasadne opeke. 
</t>
    </r>
    <r>
      <rPr>
        <sz val="10"/>
        <rFont val="Arial"/>
        <family val="2"/>
        <charset val="238"/>
      </rPr>
      <t xml:space="preserve">Stene je pred izvedbo fasadne obloge potrebno izravnati, in sicer območja vidnega betona oziroma delno polja obloženimi s fasadno opeko.
Poglobljene površine na fasadi se izravnajo s preostalo fasado z vgradnjo fasadne izolacije iz kamene volne deb. 2-5 cm, lepljene na očiščeno podlago.
</t>
    </r>
    <r>
      <rPr>
        <u/>
        <sz val="10"/>
        <rFont val="Arial"/>
        <family val="2"/>
        <charset val="238"/>
      </rPr>
      <t>- Toplotna izolacija</t>
    </r>
    <r>
      <rPr>
        <sz val="10"/>
        <rFont val="Arial"/>
        <family val="2"/>
        <charset val="238"/>
      </rPr>
      <t xml:space="preserve"> - kamena volna  deb. 2-5 cm (npr. Knauf Insulation FKD-S Thermal). Plošče lepljene na podlago s fasadnim lepilom, sidrane bodo hkratno z novo fasadno izolacijo objekta.
Količina je ocenjena.</t>
    </r>
  </si>
  <si>
    <t xml:space="preserve">b) Kontaktna fasada deb. do 22 cm - stropovi balkonov na V in Z strani objekta: </t>
  </si>
  <si>
    <r>
      <t xml:space="preserve">Dobava in izvedba kontaktne fasade na AB ograjah balkonov, ter na AB nadstrešku pred vhodom v objekt,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5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Odkapni profil je potrebno vgraditi na vseh previsnih robovih stavbe
Fasada na AB ograjah balkonov, ter na stropu in atični steni pred vhodom v objekt.</t>
    </r>
  </si>
  <si>
    <r>
      <t xml:space="preserve">Izdelava, dobava in izvedba kontaktne fasade na strešnih napuščih, v sestavi:
</t>
    </r>
    <r>
      <rPr>
        <sz val="10"/>
        <rFont val="Arial"/>
        <family val="2"/>
        <charset val="238"/>
      </rPr>
      <t xml:space="preserve">Na strešno leseno konstrukcijo se izvede:
</t>
    </r>
    <r>
      <rPr>
        <b/>
        <u/>
        <sz val="10"/>
        <rFont val="Arial"/>
        <family val="2"/>
        <charset val="238"/>
      </rPr>
      <t>- Kovinska podkonstrukcija:</t>
    </r>
    <r>
      <rPr>
        <sz val="10"/>
        <rFont val="Arial"/>
        <family val="2"/>
        <charset val="238"/>
      </rPr>
      <t xml:space="preserve">  Kovinski nosilni profili na katere se bo pritrjeval XPS.
</t>
    </r>
    <r>
      <rPr>
        <b/>
        <u/>
        <sz val="10"/>
        <rFont val="Arial"/>
        <family val="2"/>
        <charset val="238"/>
      </rPr>
      <t>- Toplotna izolacija</t>
    </r>
    <r>
      <rPr>
        <sz val="10"/>
        <rFont val="Arial"/>
        <family val="2"/>
        <charset val="238"/>
      </rPr>
      <t xml:space="preserve"> XPS deb. 2 cm, lizvedena na nosilce kovinske podkonstrukcije
</t>
    </r>
    <r>
      <rPr>
        <b/>
        <u/>
        <sz val="10"/>
        <rFont val="Arial"/>
        <family val="2"/>
        <charset val="238"/>
      </rPr>
      <t>- Osnovni omet</t>
    </r>
    <r>
      <rPr>
        <sz val="10"/>
        <rFont val="Arial"/>
        <family val="2"/>
        <charset val="238"/>
      </rPr>
      <t xml:space="preserve"> - armirni sloj z 2x gradbeno lepilo (deb. 1,5+1,5 mm) z vmesno armirno mrežico.
</t>
    </r>
    <r>
      <rPr>
        <b/>
        <u/>
        <sz val="10"/>
        <rFont val="Arial"/>
        <family val="2"/>
        <charset val="238"/>
      </rPr>
      <t>- Zaključni sloj</t>
    </r>
    <r>
      <rPr>
        <sz val="10"/>
        <rFont val="Arial"/>
        <family val="2"/>
        <charset val="238"/>
      </rPr>
      <t xml:space="preserve"> - Dekorativni omet v deb. 2 mm (kot na preostalem delu fasade)
Fasada strešnih napuščev (skupaj cca 230 m1).</t>
    </r>
  </si>
  <si>
    <t xml:space="preserve">a) OPCIJA: Sanacija AB površin ali izvedba izravnalne mase: </t>
  </si>
  <si>
    <t xml:space="preserve">b) Zunanja nedrseča talna keramična obloga: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</si>
  <si>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pritličnih balkonov na V in Z strani objekta (opomba: Nadstropni balkoni ki so predvideni za izvedbo z novimi izolacijskimi sloji so zajeti v ločeni postavki zidarskih del!).</t>
    </r>
  </si>
  <si>
    <r>
      <t xml:space="preserve">Dobava in polaganje zunanjih talnih betonskih tlakov pred vhodom v objekt. 
</t>
    </r>
    <r>
      <rPr>
        <sz val="10"/>
        <rFont val="Arial"/>
        <family val="2"/>
        <charset val="238"/>
      </rPr>
      <t xml:space="preserve">Polaganje betonskih plošč dim. 40/40 cm, barva in dimenzija po izboru arhitekta. Vzorec dostavi izvajalec in potrdi projektant. 
Pred izvedbo je potrebna izravnava obstoječe AB površine z izravnalno maso.
</t>
    </r>
    <r>
      <rPr>
        <sz val="10"/>
        <color indexed="10"/>
        <rFont val="Arial"/>
        <family val="2"/>
        <charset val="238"/>
      </rPr>
      <t xml:space="preserve">
</t>
    </r>
    <r>
      <rPr>
        <sz val="10"/>
        <color indexed="8"/>
        <rFont val="Arial"/>
        <family val="2"/>
        <charset val="238"/>
      </rPr>
      <t>Tlak vhodnega podesta na S strani objekta (pod nadstreškom)</t>
    </r>
  </si>
  <si>
    <t xml:space="preserve">a) OPCIJA: Izvedba izravnalne mase: </t>
  </si>
  <si>
    <t xml:space="preserve">b) Zunanja talna obloga z betonskimi ploščami: </t>
  </si>
  <si>
    <r>
      <t xml:space="preserve">Izdelava, dobava in montaža zunanjih PVC oken, </t>
    </r>
    <r>
      <rPr>
        <sz val="10"/>
        <rFont val="Arial"/>
        <family val="2"/>
        <charset val="238"/>
      </rPr>
      <t>vključno z okvirji, notranjimi policami, senčili, obrobami, razširitvenimi profili in vsem ostalim potrebnim materialm, RAL montaža.
OP3 
zid mera: 410/106 
parapet: 80 cm
kom: 1 X
op.: stransko odpiranje in na ventus,
zunanje žaluzije, RAL montaža
Glej sheme in splošni opis za okna!
POZ.: OP3</t>
    </r>
  </si>
  <si>
    <r>
      <t xml:space="preserve">Izdelava, dobava in montaža zunanjih PVC oken, </t>
    </r>
    <r>
      <rPr>
        <sz val="10"/>
        <rFont val="Arial"/>
        <family val="2"/>
        <charset val="238"/>
      </rPr>
      <t xml:space="preserve">vključno z okvirji, notranjimi policami, senčili, obrobami, razširitvenimi profili in vsem ostalim potrebnim materialm, RAL montaža.
O1N3, O2N3 
zid mera: 410/170 
parapet: 125 cm
kom: 1N : 1 X, 2N : 1 X
op.: stransko odpiranje in na ventus,
zunanje žaluzije, RAL montaža
Glej sheme in splošni opis za okna in vrata!
POZ.: O1N3, O2N3  </t>
    </r>
  </si>
  <si>
    <r>
      <t xml:space="preserve">Izdelava, dobava in montaža zunanjih PVC oken, </t>
    </r>
    <r>
      <rPr>
        <sz val="10"/>
        <rFont val="Arial"/>
        <family val="2"/>
        <charset val="238"/>
      </rPr>
      <t>vključno z okvirji, notranjimi policami, senčili, obrobami, razširitvenimi profili in vsem ostalim potrebnim materialm, RAL montaža.
OP4, O1N4
zid mera: 240/218
parapet: 100 cm
kom: P: 2 X, 1N: 2x
op.: stransko odpiranje in na ventus,
RAL montaža
statično ojačitveni profili
zatemnitveno steko (stopsol super silver)
Glej sheme in splošni opis za okna in vrata!
POZ.: OP4, O1N4</t>
    </r>
  </si>
  <si>
    <r>
      <t xml:space="preserve">Izdelava, dobava in montaža zunanjih PVC oken, </t>
    </r>
    <r>
      <rPr>
        <sz val="10"/>
        <rFont val="Arial"/>
        <family val="2"/>
        <charset val="238"/>
      </rPr>
      <t>vključno z okvirji, notranjimi policami, senčili, obrobami, razširitvenimi profili in vsem ostalim potrebnim materialm, RAL montaža.
OP5, O1N5 
zid mera: 230/218
parapet: 100 cm
kom: P: 8X, 1N: 8x
op.: stransko odpiranje in na ventus,
RAL montaža
statično ojačitveni profili
zatemnitveno steko (stopsol super silver)
Glej sheme in splošni opis za okna in vrata!
POZ.: OP5, O1N5</t>
    </r>
  </si>
  <si>
    <r>
      <t xml:space="preserve">Izdelava, dobava in montaža zunanjih PVC oken, </t>
    </r>
    <r>
      <rPr>
        <sz val="10"/>
        <rFont val="Arial"/>
        <family val="2"/>
        <charset val="238"/>
      </rPr>
      <t>vključno z okvirji, notranjimi policami, senčili, obrobami, razširitvenimi profili in vsem ostalim potrebnim materialm, RAL montaža.
O1N15, O2N15
zid mera: 205/230
parapet: 95 cm
kom: 1N: 2 X, 2N: 2x 
op.:  stransko odpiranje in na ventus,
zunanje žaluzije, RAL montaža
Glej sheme in splošni opis za okna in vrata!
POZ.: O1N15, O2N15</t>
    </r>
  </si>
  <si>
    <r>
      <t xml:space="preserve">Izdelava, dobava in montaža zunanjih PVC oken, </t>
    </r>
    <r>
      <rPr>
        <sz val="10"/>
        <rFont val="Arial"/>
        <family val="2"/>
        <charset val="238"/>
      </rPr>
      <t>vključno z okvirji, notranjimi policami, senčili, obrobami, razširitvenimi profili in vsem ostalim potrebnim materialm, RAL montaža.
OP1, O1N1, O2N1
zid mera: 200/230
parapet: 95 cm
kom: P: 12 X, 1N: 12x, 2N: 12x
op.: stransko odpiranje in na ventus,
zunanje žaluzije, RAL montaža
Glej sheme in splošni opis za okna!
POZ.: OP1, O1N1, O2N1</t>
    </r>
  </si>
  <si>
    <r>
      <t xml:space="preserve">Izdelava, dobava in montaža zunanjih PVC oken, </t>
    </r>
    <r>
      <rPr>
        <sz val="10"/>
        <rFont val="Arial"/>
        <family val="2"/>
        <charset val="238"/>
      </rPr>
      <t>vključno z okvirji, notranjimi policami, senčili, obrobami, razširitvenimi profili in vsem ostalim potrebnim materialm, RAL montaža.
OP2, O1N2, O2N2
zid mera: 335/230
parapet: 95 cm
kom: P: 12 X, 1N: 12x, 2N: 12x
op.: stransko odpiranje in na ventus,
zunanje žaluzije, RAL montaža
Glej sheme in splošni opis za okna!
POZ.: OP2, O1N2, O2N2</t>
    </r>
  </si>
  <si>
    <r>
      <t xml:space="preserve">Izdelava, dobava in montaža zunanjih PVC oken, </t>
    </r>
    <r>
      <rPr>
        <sz val="10"/>
        <rFont val="Arial"/>
        <family val="2"/>
        <charset val="238"/>
      </rPr>
      <t>vključno z okvirji, notranjimi policami, senčili, obrobami, razširitvenimi profili in vsem ostalim potrebnim materialm, RAL montaža.
O2N4 
zid mera: 240/300
parapet: 100 cm
kom: 2 X
op.: stransko odpiranje in na ventus,
RAL montaža
statično ojačitveni profili
zatemnitveno steko (stopsol super silver)
Glej sheme in splošni opis za okna in vrata!
POZ.: O2N4</t>
    </r>
  </si>
  <si>
    <r>
      <t xml:space="preserve">Izdelava, dobava in montaža zunanjih PVC oken, </t>
    </r>
    <r>
      <rPr>
        <sz val="10"/>
        <rFont val="Arial"/>
        <family val="2"/>
        <charset val="238"/>
      </rPr>
      <t>vključno z okvirji, notranjimi policami, senčili, obrobami, razširitvenimi profili in vsem ostalim potrebnim materialm, RAL montaža.
O2N5 
zid mera: 230/300
parapet: 100 cm
kom: 8X
op.: stransko odpiranje in na ventus,
RAL montaža
statično ojačitveni profili
zatemnitveno steko (stopsol super silver)
statične ojačitve
Glej sheme in splošni opis za okna in vrata!
POZ.: O2N5</t>
    </r>
  </si>
  <si>
    <r>
      <t xml:space="preserve">Izdelava, dobava in montaža zunanjih PVC oken, </t>
    </r>
    <r>
      <rPr>
        <sz val="10"/>
        <rFont val="Arial"/>
        <family val="2"/>
        <charset val="238"/>
      </rPr>
      <t>vključno z okvirji, notranjimi policami, senčili, obrobami, razširitvenimi profili in vsem ostalim potrebnim materialm, RAL montaža.
OP6, O1N6, O2N6
zid mera: 200/80
parapet: 243 cm
kom: P: 5 X, 1N: 5x, 2N: 5x
op.: odpiranje na ventus, motno steklo
RAL montaža
Glej sheme in splošni opis za okna in vrata!
POZ.: OP6, O1N6, O2N6</t>
    </r>
  </si>
  <si>
    <r>
      <t xml:space="preserve">Izdelava, dobava in montaža zunanjih PVC oken, </t>
    </r>
    <r>
      <rPr>
        <sz val="10"/>
        <rFont val="Arial"/>
        <family val="2"/>
        <charset val="238"/>
      </rPr>
      <t>vključno z okvirji, notranjimi policami, senčili, obrobami, razširitvenimi profili in vsem ostalim potrebnim materialm, RAL montaža.
OP7, O1N7, O2N7
zid mera: 115/80
parapet: 243 cm
kom: P: 1 X, 1N: 1x, 2n: 1x
op.:odpiranje na ventus, 
motno steklo, RAL montaža
Glej sheme in splošni opis za okna in vrata!
POZ.: OP7, O1N7, O2N7</t>
    </r>
  </si>
  <si>
    <r>
      <t xml:space="preserve">Izdelava, dobava in montaža zunanjih PVC oken, </t>
    </r>
    <r>
      <rPr>
        <sz val="10"/>
        <rFont val="Arial"/>
        <family val="2"/>
        <charset val="238"/>
      </rPr>
      <t>vključno z okvirji, notranjimi policami, senčili, obrobami, razširitvenimi profili in vsem ostalim potrebnim materialm, RAL montaža.
OP8, O1N8, O2N8
zid mera: 160/80
parapet: 243 cm
kom: P: 3 X, 1N: 3x, 2N: 3x
op.:odpiranje na ventus, 
motno steklo, RAL montaža
Glej sheme in splošni opis za okna in vrata!
POZ.: OP8, O1N6, O2N8</t>
    </r>
  </si>
  <si>
    <r>
      <t xml:space="preserve">Izdelava, dobava in montaža zunanjih PVC oken, </t>
    </r>
    <r>
      <rPr>
        <sz val="10"/>
        <rFont val="Arial"/>
        <family val="2"/>
        <charset val="238"/>
      </rPr>
      <t>vključno z okvirji, notranjimi policami, senčili, obrobami, razširitvenimi profili in vsem ostalim potrebnim materialm, RAL montaža.
OP9, O1N9, O2N9
zid mera: 195/230
parapet: 95 cm
kom: P: 2 X, 1N: 2x, 2N: 2x
op.: stransko odpiranje in na ventus,
zunanje žaluzije, RAL montaža
Glej sheme in splošni opis za okna in vrata!
POZ.: OP9, O1N9, O2N9</t>
    </r>
  </si>
  <si>
    <r>
      <t xml:space="preserve">Izdelava, dobava in montaža zunanjih PVC oken, </t>
    </r>
    <r>
      <rPr>
        <sz val="10"/>
        <rFont val="Arial"/>
        <family val="2"/>
        <charset val="238"/>
      </rPr>
      <t>vključno z okvirji, notranjimi policami, senčili, obrobami, razširitvenimi profili in vsem ostalim potrebnim materialm, RAL montaža.
OP10, O1N10, O2N10
zid mera: 240/230
parapet: 95 cm
kom: P: 3 X, 1N: 3x, 2N: 3x
op.: stransko odpiranje in na ventus, 
motno steklo, zunanje žaluzije, 
RAL montaža
Glej sheme in splošni opis za okna in vrata!
POZ.: OP10, O1N10, O2N10</t>
    </r>
  </si>
  <si>
    <r>
      <t xml:space="preserve">Izdelava, dobava in montaža zunanjih PVC oken, </t>
    </r>
    <r>
      <rPr>
        <sz val="10"/>
        <rFont val="Arial"/>
        <family val="2"/>
        <charset val="238"/>
      </rPr>
      <t>vključno z okvirji, notranjimi policami, senčili, obrobami, razširitvenimi profili in vsem ostalim potrebnim materialm, RAL montaža.
OP11, O1N11, O2N11
zid mera: 80/80
parapet: 243 cm
kom: P: 4 X, 1N: 4x, 2N: 4x
op.:  stransko odpiranje in na ventus, 
RAL montaža
Na okno orožarne se namesti zunanja rešetka.
Glej sheme in splošni opis za okna in vrata!
POZ.: OP11, O1N11, O2N11</t>
    </r>
  </si>
  <si>
    <r>
      <t xml:space="preserve">Izdelava, dobava in montaža zunanjih PVC oken, </t>
    </r>
    <r>
      <rPr>
        <sz val="10"/>
        <rFont val="Arial"/>
        <family val="2"/>
        <charset val="238"/>
      </rPr>
      <t>vključno z okvirji, notranjimi policami, senčili, obrobami, razširitvenimi profili in vsem ostalim potrebnim materialm, RAL montaža.
OP12, O1N12, O2N12
zid mera: 230/230
parapet: 95 cm
kom: P: 3 X, 1N: 3x, 2N: 3x
op.: stransko odpiranje in na ventus,
zunanje žaluzije, RAL montaža
Glej sheme in splošni opis za okna in vrata!
POZ.: OP12, O1N12, O2N12</t>
    </r>
  </si>
  <si>
    <r>
      <t xml:space="preserve">Izdelava, dobava in montaža zunanjih PVC oken, </t>
    </r>
    <r>
      <rPr>
        <sz val="10"/>
        <rFont val="Arial"/>
        <family val="2"/>
        <charset val="238"/>
      </rPr>
      <t>vključno z okvirji, notranjimi policami, senčili, obrobami, razširitvenimi profili in vsem ostalim potrebnim materialm, RAL montaža.
OP13, O1N13, O2N13
zid mera: 290/80
parapet: 243 cm
kom: P: 1 X, 1N: 1x, 2N: 1x
op.: odpiranje na ventus, 
motno steklo, RAL montaža
Glej sheme in splošni opis za okna in vrata!
POZ.: OP13, O1N13, O2N13</t>
    </r>
  </si>
  <si>
    <r>
      <t xml:space="preserve">Izdelava, dobava in montaža zunanjih PVC oken, </t>
    </r>
    <r>
      <rPr>
        <sz val="10"/>
        <rFont val="Arial"/>
        <family val="2"/>
        <charset val="238"/>
      </rPr>
      <t>vključno z okvirji, notranjimi policami, senčili, obrobami, razširitvenimi profili in vsem ostalim potrebnim materialm, RAL montaža.
OP14, O1N14, O2N14
zid mera: 210/80
parapet: 243 cm
kom: P: 1 X, 1N: 1x, 2N: 1x
op.:odpiranje na ventus, 
motno steklo, RAL montaža
Glej sheme in splošni opis za okna in vrata!
POZ.: OP14, O1N14, O2N14</t>
    </r>
  </si>
  <si>
    <r>
      <t xml:space="preserve">Izdelava, dobava in montaža zunanjih oken z avtomatskim mehanizmom za odvod dima, </t>
    </r>
    <r>
      <rPr>
        <sz val="10"/>
        <rFont val="Arial"/>
        <family val="2"/>
        <charset val="238"/>
      </rPr>
      <t>vključno z okvirji, notranjimi policami, senčili, obrobami, razširitvenimi profili in vsem ostalim potrebnim materialm, RAL montaža.
ODPRTINA ZA ODVOD DIMA
zid mera: 250/100
parapet: 420 cm
kom: 1 X 
op.:  stransko odpiranje , RAL montaža  
okno krmiljeno preko AJP
kot npr.  RWA sistem Norica
Glej sheme in splošni opis za okna in vrata!
POZ.: ODPRTINA ZA ODVOD DIMA</t>
    </r>
  </si>
  <si>
    <r>
      <t xml:space="preserve">Izdelava, dobava in montaža zunanje ALU steklene stene z vhodnimi vrati, z okvirji, maskami evtl. pragovi, zasteklitvami ter vsemi ostalimi elementi, RAL montaža
</t>
    </r>
    <r>
      <rPr>
        <sz val="10"/>
        <rFont val="Arial"/>
        <family val="2"/>
        <charset val="238"/>
      </rPr>
      <t>VZ1, VZ1N1, VZ2N1
zid mera: 275/325
kom: P: 1 X, 1N: 1x, 2N: 1x
op.: enokrilna alu vrata,
samozapiralo, varnostno steklo do višine 1,10 m , RAL montaža, 
Glej sheme in splošne opise za vrata!
POZ: VZ1, VZ1N1, VZ2N1</t>
    </r>
  </si>
  <si>
    <r>
      <t xml:space="preserve">Izdelava, dobava in montaža zunanje požarno odporne (EI30- C5) ALU steklene stene z vhodnimi vrati, z okvirji, maskami evtl. pragovi, zasteklitvami ter vsemi ostalimi elementi, RAL montaža
</t>
    </r>
    <r>
      <rPr>
        <sz val="10"/>
        <rFont val="Arial"/>
        <family val="2"/>
        <charset val="238"/>
      </rPr>
      <t>VZ1N1', VZ2N1'
zid mera: 275/325
kom: N1: 1 X, 2N: 1x
op.: enokrilna ALU vrata, varnostno steklo do višine 1,10 m.
Požarna vrata s požarno odpornostjo 30 min (EI30- C5) s samozapiralnim mehanizmom in antipanik opremo za odpiranje  po SIST EN 179
Glej sheme in splošne opise za vrata!
POZ: VZ1N1',  VZ2N1'</t>
    </r>
  </si>
  <si>
    <r>
      <t xml:space="preserve">Demontaža obstoječih, ter izdelava, dobava in montaža novih prezračevalnih rešetk podstrešja, vključno z okvirji.
</t>
    </r>
    <r>
      <rPr>
        <sz val="10"/>
        <rFont val="Arial CE"/>
        <charset val="238"/>
      </rPr>
      <t>Obstoječe podstrešne prezračevalne rešetke na V in Z fasadi se odstranijo, in zamenjajo z novimi, prilagojenih dimenzij glede na novo fasadno oblogo.
gradb. odprtina cca 100/80 cm
OPOMBA: Pred izdelavo obvezno dimenzije preveriti z meritvami obstoječega stanja na objektu!</t>
    </r>
  </si>
  <si>
    <r>
      <t xml:space="preserve">Izdelava, dobava in montaža zunanje ALU steklene stene z vhodnimi vrati, z okvirji, maskami evtl. pragovi, zasteklitvami ter vsemi ostalimi elementi, RAL montaža
</t>
    </r>
    <r>
      <rPr>
        <sz val="10"/>
        <rFont val="Arial"/>
        <family val="2"/>
        <charset val="238"/>
      </rPr>
      <t>VZ2
zid mera: 410/260
kom: 1 X
op.: dvokrilna ALU vrata,
samozapiralo, varnostno steklo do višine 1,10 m , RAL montaža, 
razširitveni profil zaradi nove fasade
vrata opremljena z antipanik opremo za odpiranje po SIST 1125
Glej sheme in splošne opise za vrata!
POZ: VZ2</t>
    </r>
  </si>
  <si>
    <r>
      <t xml:space="preserve">Čiščenje stavbe in okolice med gradnjo in po njej in finalno čiščenje stavbe po končanih delih pred predajo naročniku.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</si>
  <si>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 xml:space="preserve">V količini je zajeta:
</t>
    </r>
    <r>
      <rPr>
        <sz val="10"/>
        <rFont val="Arial"/>
        <family val="2"/>
        <charset val="238"/>
      </rPr>
      <t>- Površina vsega novega stavbnega pohištva
- Površina vseh prostorov, kjer je predvidena izvedba sanacijskih del v notranjosti objekta zaradi zamenjave stavbnega pohištva.</t>
    </r>
    <r>
      <rPr>
        <b/>
        <sz val="10"/>
        <rFont val="Arial CE"/>
        <charset val="238"/>
      </rPr>
      <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</si>
  <si>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</si>
  <si>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Demontaža in odstranitev kovinskih zaščitnih elementov (rešetk</t>
    </r>
    <r>
      <rPr>
        <b/>
        <sz val="10"/>
        <rFont val="Arial"/>
        <family val="2"/>
        <charset val="238"/>
      </rPr>
      <t>)</t>
    </r>
    <r>
      <rPr>
        <b/>
        <sz val="10"/>
        <color indexed="10"/>
        <rFont val="Arial"/>
        <family val="2"/>
        <charset val="238"/>
      </rPr>
      <t xml:space="preserve"> </t>
    </r>
    <r>
      <rPr>
        <b/>
        <sz val="10"/>
        <rFont val="Arial"/>
        <family val="2"/>
        <charset val="238"/>
      </rPr>
      <t>na</t>
    </r>
    <r>
      <rPr>
        <b/>
        <sz val="10"/>
        <color indexed="10"/>
        <rFont val="Arial"/>
        <family val="2"/>
        <charset val="238"/>
      </rPr>
      <t xml:space="preserve"> </t>
    </r>
    <r>
      <rPr>
        <b/>
        <sz val="10"/>
        <rFont val="Arial"/>
        <family val="2"/>
        <charset val="238"/>
      </rPr>
      <t>oknih</t>
    </r>
    <r>
      <rPr>
        <b/>
        <sz val="10"/>
        <rFont val="Arial"/>
        <family val="2"/>
        <charset val="238"/>
      </rPr>
      <t xml:space="preserve">, </t>
    </r>
    <r>
      <rPr>
        <sz val="10"/>
        <rFont val="Arial"/>
        <family val="2"/>
        <charset val="238"/>
      </rPr>
      <t>vključno z vso evtl. podkonstrukcijo. Elementi se odpeljejo v trajno deponijo odpadkov. 
- Zaščitne rešetke na oknih različnih velikosti.</t>
    </r>
  </si>
  <si>
    <r>
      <t xml:space="preserve">Rušitev in odstranitev obstoječih talnih keramičnih ploščic na balkonih in terasah V in Z fasade objekta. </t>
    </r>
    <r>
      <rPr>
        <sz val="10"/>
        <rFont val="Arial"/>
        <family val="2"/>
        <charset val="238"/>
      </rPr>
      <t>Keramika je predvidoma lepljena neposredno na</t>
    </r>
    <r>
      <rPr>
        <sz val="10"/>
        <rFont val="Arial"/>
        <family val="2"/>
        <charset val="238"/>
      </rPr>
      <t xml:space="preserve"> cementni estrih, ki se pravtako odstrani v celoti. 
</t>
    </r>
    <r>
      <rPr>
        <b/>
        <sz val="10"/>
        <rFont val="Arial"/>
        <family val="2"/>
        <charset val="238"/>
      </rPr>
      <t xml:space="preserve">OPOMBA: </t>
    </r>
    <r>
      <rPr>
        <sz val="10"/>
        <rFont val="Arial"/>
        <family val="2"/>
        <charset val="238"/>
      </rPr>
      <t xml:space="preserve">
V primeru da so pod keramično oblogo na</t>
    </r>
    <r>
      <rPr>
        <sz val="10"/>
        <color rgb="FFFF0000"/>
        <rFont val="Arial"/>
        <family val="2"/>
        <charset val="238"/>
      </rPr>
      <t xml:space="preserve"> </t>
    </r>
    <r>
      <rPr>
        <sz val="10"/>
        <rFont val="Arial"/>
        <family val="2"/>
        <charset val="238"/>
      </rPr>
      <t>estrihe izvedeni še ostali izolacijski sloji, se prav tako odstranijo v celoti, do obstoječe</t>
    </r>
    <r>
      <rPr>
        <sz val="10"/>
        <rFont val="Arial"/>
        <family val="2"/>
        <charset val="238"/>
      </rPr>
      <t xml:space="preserve"> etažne plošče.</t>
    </r>
  </si>
  <si>
    <r>
      <t xml:space="preserve">Rušenje in odstranitev obstoječega zunanjega betonskega pločnika ob objektu, </t>
    </r>
    <r>
      <rPr>
        <sz val="10"/>
        <rFont val="Arial"/>
        <family val="2"/>
        <charset val="238"/>
      </rPr>
      <t>na območju kjer je predviden odkop do temeljev za izvedbo hidroizolacije in fasadnega cokla</t>
    </r>
    <r>
      <rPr>
        <sz val="10"/>
        <rFont val="Arial"/>
        <family val="2"/>
        <charset val="238"/>
      </rPr>
      <t>. Betonski pločnik se odstrani in odpelje v trajno deponijo odpadkov.
Predvidena deb. betonskega pločnika je 10 cm</t>
    </r>
    <r>
      <rPr>
        <sz val="10"/>
        <rFont val="Arial"/>
        <family val="2"/>
        <charset val="238"/>
      </rPr>
      <t>. Skupaj predvideno cca 21 m3 betona za rušitev in odvoz.
Točna sestava se ugotavlja na licu mesta.</t>
    </r>
  </si>
  <si>
    <t>14</t>
  </si>
  <si>
    <r>
      <t>Izkop ob objektu za izvedbo hidroizolacije in toplotne izolacije na obodne stene in temelje pod terenom</t>
    </r>
    <r>
      <rPr>
        <b/>
        <sz val="10"/>
        <rFont val="Arial CE"/>
        <charset val="238"/>
      </rPr>
      <t xml:space="preserve">, </t>
    </r>
    <r>
      <rPr>
        <sz val="10"/>
        <rFont val="Arial CE"/>
        <charset val="238"/>
      </rPr>
      <t xml:space="preserve">vključno s planiranjem in utrjevanjem dna jarka do predpisane zbitosti. Globina izkopa predvideno do globine temeljev (cca 50-60 cm).
Izkop sepredvidoma delno izvede ročno (ocenjeno cca 20%)
</t>
    </r>
    <r>
      <rPr>
        <b/>
        <sz val="10"/>
        <rFont val="Arial CE"/>
        <charset val="238"/>
      </rPr>
      <t>OPOMBA:</t>
    </r>
    <r>
      <rPr>
        <b/>
        <sz val="10"/>
        <color rgb="FFFF0000"/>
        <rFont val="Arial CE"/>
        <charset val="238"/>
      </rPr>
      <t xml:space="preserve">
</t>
    </r>
    <r>
      <rPr>
        <sz val="10"/>
        <rFont val="Arial CE"/>
        <charset val="238"/>
      </rPr>
      <t>V količini zajet tudi odriv zemljine pomešane s tamponskim materialom deb. cca 20-30 cm v območju porušenih obstoječih AB pločnikov, kjer se po novem stanju izvedejo nove pohodne plošče.
Količine za izvedbo se prilagodijo ugotovitvam po strokovnem ogledu na licu mesta!</t>
    </r>
  </si>
  <si>
    <r>
      <rPr>
        <b/>
        <sz val="10"/>
        <rFont val="Arial CE"/>
        <charset val="238"/>
      </rPr>
      <t>OPOMBA:</t>
    </r>
    <r>
      <rPr>
        <sz val="10"/>
        <rFont val="Arial CE"/>
        <charset val="238"/>
      </rPr>
      <t xml:space="preserve">
V popisu so zajete količine izvedbe izkopov do globine</t>
    </r>
    <r>
      <rPr>
        <sz val="10"/>
        <color rgb="FFFF0000"/>
        <rFont val="Arial CE"/>
        <charset val="238"/>
      </rPr>
      <t xml:space="preserve"> </t>
    </r>
    <r>
      <rPr>
        <sz val="10"/>
        <rFont val="Arial CE"/>
        <charset val="238"/>
      </rPr>
      <t>temeljev, oziroma do. 50 cm pod nivojem terena</t>
    </r>
    <r>
      <rPr>
        <sz val="10"/>
        <color rgb="FFFF0000"/>
        <rFont val="Arial CE"/>
        <charset val="238"/>
      </rPr>
      <t>.</t>
    </r>
    <r>
      <rPr>
        <sz val="10"/>
        <rFont val="Arial CE"/>
        <charset val="238"/>
      </rPr>
      <t xml:space="preserve"> V kolikor situacija tega ne dopušča, se dela izvajajo v prilagojenem obsegu.
Neskladja in prilagajanja na obstoječe stanje se rešuje in usklajuje pri sami sanaciji na licu mesta, količine in obseg del pa se prilagodijo dejanskim potrebam za izvedbo.</t>
    </r>
  </si>
  <si>
    <r>
      <t>Izvedba zaključnih del po izvedeni</t>
    </r>
    <r>
      <rPr>
        <b/>
        <sz val="10"/>
        <rFont val="Arial CE"/>
        <charset val="238"/>
      </rPr>
      <t xml:space="preserve"> sanaciji hidroizolacije in toplotni izolaciji na stenah pod terenom,</t>
    </r>
    <r>
      <rPr>
        <sz val="10"/>
        <rFont val="Arial CE"/>
        <charset val="238"/>
      </rPr>
      <t xml:space="preserve"> z dobavo in vgradnjo novih  betonskih pohodnih plošč, vključno z izvedbo podbetona, peščene posteljice deb. 10-20 cm z utrjevanjem in planiranjem oz. izravnavo, da bo podlaga pripravljena za polaganje tlaka  in podbetona deb. 10 cm,. 
- Nove betonske plošče so zajete povsod okrog objekta (kjer površine niso asfaltirane), v pasu širine 80-280 cm (glej tloris pritličja).
Količine za sanacijo se prilagodijo dejanskemu stanju in potrebam za izvedbo del.</t>
    </r>
  </si>
  <si>
    <r>
      <t xml:space="preserve">Oder po izboru Izvajalca </t>
    </r>
    <r>
      <rPr>
        <sz val="10"/>
        <rFont val="Arial CE"/>
        <charset val="238"/>
      </rPr>
      <t>za prevzem obremenitev, potrebnih za izvedbo lastnih del. Oder je računan po fasadnem plašču. Max. višina odra je cca 17m.</t>
    </r>
    <r>
      <rPr>
        <b/>
        <sz val="10"/>
        <color rgb="FFFF0000"/>
        <rFont val="Arial CE"/>
        <charset val="238"/>
      </rPr>
      <t/>
    </r>
  </si>
  <si>
    <r>
      <t xml:space="preserve">Dobava in izvedba novih slojev tlaka na balkonu, </t>
    </r>
    <r>
      <rPr>
        <sz val="10"/>
        <rFont val="Arial CE"/>
        <charset val="238"/>
      </rPr>
      <t>v sestavi:
- Izravnava tal na obstoječi konstrukciji, zaradi odstranitve obstoječega tlaka
- Cementni estrih deb. cca 7 cm
- Izravnalna masa (OPCIJA: Hidroizolacijski premaz s fleksibilno tesnilno maso npr. po sistemu HIDROSTOP ELASTIK ali MAPEI MAPELASTIK ali podobno
- Keramične ploščice z lepilom deb.2 cm, s protizdrsno obdelavo, fugirane s fugirno maso odporno na vremenske vplive. Upoštevati tudi evtl. čelne zaključke in nizkostensko obrobo.
Izvedba tlakov po pravilih stroke, vključno z</t>
    </r>
    <r>
      <rPr>
        <sz val="10"/>
        <color rgb="FFFF0000"/>
        <rFont val="Arial CE"/>
        <charset val="238"/>
      </rPr>
      <t xml:space="preserve"> </t>
    </r>
    <r>
      <rPr>
        <sz val="10"/>
        <rFont val="Arial CE"/>
        <charset val="238"/>
      </rPr>
      <t>vsemi pomožnimi deli in vsem materialom potrebnim za izvedbo.</t>
    </r>
    <r>
      <rPr>
        <sz val="10"/>
        <color rgb="FFFF0000"/>
        <rFont val="Arial CE"/>
        <charset val="238"/>
      </rPr>
      <t xml:space="preserve">
</t>
    </r>
    <r>
      <rPr>
        <sz val="10"/>
        <rFont val="Arial CE"/>
        <charset val="238"/>
      </rPr>
      <t>Balkoni nadstropij na V in Z strani objekta (opomba: Pritlična balkona se izvedeta brez izolacijskih slojev in sta zajeta v postavki zaključnih del!).</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</si>
  <si>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</si>
  <si>
    <r>
      <t>Odstranitev poškodovanega fasadnega ometa (omet ki se lušči, podvotljena mesta,...) ter sanacija in krpanje poškodb na obstoječi fasadi,</t>
    </r>
    <r>
      <rPr>
        <sz val="10"/>
        <rFont val="Arial CE"/>
        <charset val="238"/>
      </rPr>
      <t xml:space="preserve"> da bo površina pripravljena za izvedbo nove fasadne obloge.
-Na J fasadi je na delu fasade poškodovan omet, katerega je potrebno predhodno sanirati. Predvideno je čiščenje, struganje in zagladitev ometa.
Količina ocenjena</t>
    </r>
    <r>
      <rPr>
        <sz val="10"/>
        <rFont val="Arial CE"/>
        <charset val="238"/>
      </rPr>
      <t>, obračun po dejanski količini izvršenih del.</t>
    </r>
  </si>
  <si>
    <r>
      <t xml:space="preserve">Dobava in izvedba vzdrževalnega pohodnega poda iz OSB plošč na podstrešju (del neizkoriščenega podstrešja nad AB ploščo).
</t>
    </r>
    <r>
      <rPr>
        <sz val="10"/>
        <rFont val="Arial CE"/>
        <charset val="238"/>
      </rPr>
      <t xml:space="preserve">Za potrebe vzdrževanja se na toplotno izolacijo podstrešja izvede pod iz OSB plošč deb. 22 mm, vključno z vso potrebno podkonstrukcijo, vsemi deli in materialom za izvedbo.
</t>
    </r>
    <r>
      <rPr>
        <b/>
        <sz val="10"/>
        <rFont val="Arial CE"/>
        <charset val="238"/>
      </rPr>
      <t>Opcija:</t>
    </r>
    <r>
      <rPr>
        <sz val="10"/>
        <rFont val="Arial CE"/>
        <charset val="238"/>
      </rPr>
      <t xml:space="preserve"> Namesto podkonstrukcije se lahko v območju pohodnega poda pod OSB ploščami izvede izolacija iz trde mineralne volne</t>
    </r>
    <r>
      <rPr>
        <sz val="10"/>
        <color rgb="FFFF0000"/>
        <rFont val="Arial CE"/>
        <charset val="238"/>
      </rPr>
      <t>.</t>
    </r>
  </si>
  <si>
    <r>
      <t xml:space="preserve">Dobava in izvedba toplotne izolacije v območju AB plošče neogrevanega podstrešja, </t>
    </r>
    <r>
      <rPr>
        <sz val="10"/>
        <rFont val="Arial CE"/>
        <charset val="238"/>
      </rPr>
      <t xml:space="preserve">v sestavi:
</t>
    </r>
    <r>
      <rPr>
        <b/>
        <u/>
        <sz val="10"/>
        <rFont val="Arial CE"/>
        <charset val="238"/>
      </rPr>
      <t>Talna plošča podstrešja</t>
    </r>
    <r>
      <rPr>
        <b/>
        <sz val="10"/>
        <rFont val="Arial CE"/>
        <charset val="238"/>
      </rPr>
      <t xml:space="preserve">: 
- </t>
    </r>
    <r>
      <rPr>
        <sz val="10"/>
        <rFont val="Arial CE"/>
        <charset val="238"/>
      </rPr>
      <t xml:space="preserve">Parna zapora na talno ploščo 
- TI iz mineralne volne skupne deb. 40 cm (λ≤ 0,035 w/m²K)
- Paroprepustna vodoodbojna folija položena in pritrjena na toplotno izolacijo.
</t>
    </r>
    <r>
      <rPr>
        <b/>
        <u/>
        <sz val="10"/>
        <rFont val="Arial CE"/>
        <charset val="238"/>
      </rPr>
      <t>- Vertikalni zaključki:</t>
    </r>
    <r>
      <rPr>
        <sz val="10"/>
        <rFont val="Arial CE"/>
        <charset val="238"/>
      </rPr>
      <t xml:space="preserve"> Sloji izolacije deb. min. 20 cm, ter folije se izvedejo tudi vertikalno na kolenčni zid.</t>
    </r>
    <r>
      <rPr>
        <sz val="10"/>
        <color indexed="10"/>
        <rFont val="Arial CE"/>
        <charset val="238"/>
      </rPr>
      <t xml:space="preserve">
</t>
    </r>
    <r>
      <rPr>
        <b/>
        <sz val="10"/>
        <rFont val="Arial CE"/>
        <charset val="238"/>
      </rPr>
      <t>OPOMBA:</t>
    </r>
    <r>
      <rPr>
        <b/>
        <sz val="10"/>
        <color indexed="10"/>
        <rFont val="Arial CE"/>
        <charset val="238"/>
      </rPr>
      <t xml:space="preserve">
</t>
    </r>
    <r>
      <rPr>
        <sz val="10"/>
        <color indexed="10"/>
        <rFont val="Arial CE"/>
        <charset val="238"/>
      </rPr>
      <t xml:space="preserve">- </t>
    </r>
    <r>
      <rPr>
        <sz val="10"/>
        <rFont val="Arial CE"/>
        <charset val="238"/>
      </rPr>
      <t>Dostop do podstrešja bo omogočen z zgornje strani zaradi razkrivanja in menjave strešne kritine. Evtl. dostope na podstrešje iz notranjosti objekta preveriti na licu mesta z upravljalcem stavbe.
- Predhodno se preveri obstoječe stanje in ohranjenost obstoječega cementnega estriha in topl. Izolacije. V kolikor je sestava ohranjena, se novo toplotno izolacijo položi direktno na obstoječa tla, sicer se ta predhodno odstranijo.</t>
    </r>
    <r>
      <rPr>
        <sz val="10"/>
        <color indexed="10"/>
        <rFont val="Arial CE"/>
        <charset val="238"/>
      </rPr>
      <t xml:space="preserve">
</t>
    </r>
    <r>
      <rPr>
        <sz val="10"/>
        <rFont val="Arial CE"/>
        <charset val="238"/>
      </rPr>
      <t xml:space="preserve">
Vključno z vsemi pomožnimi deli in z vsem materialom za izvedbo. V količini vključena tlorisna površina podstrešne plošče.</t>
    </r>
  </si>
  <si>
    <r>
      <t xml:space="preserve">Dobava in izvedba vertikalne hidroizolacije na obodne stene v območju cokla in pod nivojem terena, vključno z dobavo in izvedbo toplotne izolacije z XPS ploščami deb. 22 cm ter čepaste zaščitne folije. </t>
    </r>
    <r>
      <rPr>
        <sz val="10"/>
        <rFont val="Arial CE"/>
        <charset val="238"/>
      </rPr>
      <t xml:space="preserve">
</t>
    </r>
    <r>
      <rPr>
        <b/>
        <sz val="10"/>
        <rFont val="Arial CE"/>
        <charset val="238"/>
      </rPr>
      <t xml:space="preserve">- Hidroizolacija </t>
    </r>
    <r>
      <rPr>
        <sz val="10"/>
        <rFont val="Arial CE"/>
        <charset val="238"/>
      </rPr>
      <t>(npr. IZOTEKT V4 PLUS in IBITOL ali TIMBITEKT ST/4-SA20 in TIMBITOL, debeline min. 4 mm) je predvidena pod nivojem terena do globine temeljev</t>
    </r>
    <r>
      <rPr>
        <sz val="10"/>
        <rFont val="Arial CE"/>
        <charset val="238"/>
      </rPr>
      <t xml:space="preserve">, ter na območju fasadnega cokla (cca 50 cm nad nivojem terena). 
Pred izvedbo hidroizolacije je podlago potrebno temeljito očistiti in po potrebi fino izravnati, ter zagotoviti kvaliteten stik nove hidroizolacije z obstoječo, na območjih preklopov.
</t>
    </r>
    <r>
      <rPr>
        <b/>
        <sz val="10"/>
        <rFont val="Arial CE"/>
        <charset val="238"/>
      </rPr>
      <t>- Toplotna izolacija</t>
    </r>
    <r>
      <rPr>
        <sz val="10"/>
        <rFont val="Arial CE"/>
        <charset val="238"/>
      </rPr>
      <t xml:space="preserve"> XPS 300 plošče, deb. 22 cm (λ≤ 0,037 w/m²K) se izvede pod nivojem terena, na obodne stene in temelje, ki so zasuti z zemljino (izvedba izolacije in zaključnih slojev v območju cokla nad nivojem terena je zajeta v postavki fasaderskih del).
</t>
    </r>
    <r>
      <rPr>
        <b/>
        <sz val="10"/>
        <rFont val="Arial CE"/>
        <charset val="238"/>
      </rPr>
      <t>- Hidroizolacijski premaz za preprek vleka vlage</t>
    </r>
    <r>
      <rPr>
        <sz val="10"/>
        <rFont val="Arial CE"/>
        <charset val="238"/>
      </rPr>
      <t xml:space="preserve"> izveden na toplotno izolacijo pod nivojem terena. Izvedba hidroizolacijskega premaza vključno z izvedbo predhodnega osnovnega sloja z lepilom in mrežico. Izvedba po sistemu WEBER DF33 ali podobno.
</t>
    </r>
    <r>
      <rPr>
        <b/>
        <sz val="10"/>
        <rFont val="Arial CE"/>
        <charset val="238"/>
      </rPr>
      <t>- Čepasta folija</t>
    </r>
    <r>
      <rPr>
        <sz val="10"/>
        <rFont val="Arial CE"/>
        <charset val="238"/>
      </rPr>
      <t xml:space="preserve"> kot zašča toplotne izolacije, prav tako izvedena do nivoja terena.
</t>
    </r>
    <r>
      <rPr>
        <b/>
        <sz val="10"/>
        <rFont val="Arial CE"/>
        <charset val="238"/>
      </rPr>
      <t xml:space="preserve">OPOMBA:
- </t>
    </r>
    <r>
      <rPr>
        <sz val="10"/>
        <rFont val="Arial CE"/>
        <charset val="238"/>
      </rPr>
      <t>Pred izvedbo hidroizolacije je podlago potrebno izravnati in zgladiti. Izvede se enoslojna bitumenska hidroizolacija, vključno s predhodnim bitumenskim premazom.</t>
    </r>
  </si>
  <si>
    <r>
      <t>Izdelava in dobava horizontalnih žlebov in vertikalnih cevi za meteorno odvodnjavanje streh objekta.</t>
    </r>
    <r>
      <rPr>
        <sz val="10"/>
        <rFont val="Arial CE"/>
        <charset val="238"/>
      </rPr>
      <t xml:space="preserve"> Cevi in žlebovi so iz alu pločevine, premera 15 cm</t>
    </r>
    <r>
      <rPr>
        <sz val="10"/>
        <rFont val="Arial CE"/>
        <charset val="238"/>
      </rPr>
      <t xml:space="preserve">. </t>
    </r>
    <r>
      <rPr>
        <sz val="10"/>
        <rFont val="Arial CE"/>
        <charset val="238"/>
      </rPr>
      <t xml:space="preserve">
- Cevi so okrogle, premera 15 cm</t>
    </r>
    <r>
      <rPr>
        <sz val="10"/>
        <rFont val="Arial CE"/>
        <charset val="238"/>
      </rPr>
      <t>. speljejo in priključijo se v</t>
    </r>
    <r>
      <rPr>
        <sz val="10"/>
        <color rgb="FFFF0000"/>
        <rFont val="Arial CE"/>
        <charset val="238"/>
      </rPr>
      <t xml:space="preserve"> </t>
    </r>
    <r>
      <rPr>
        <sz val="10"/>
        <rFont val="Arial CE"/>
        <charset val="238"/>
      </rPr>
      <t xml:space="preserve">nove peskolovne jaške. Na zgornji strani je kot priključek na horizontalne žlebove potrebna tudi dobava in vgradnja kotlička vertikalnih odtočnih cevi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</si>
  <si>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Izdelava, dobava in montaža</t>
    </r>
    <r>
      <rPr>
        <b/>
        <sz val="10"/>
        <rFont val="Arial CE"/>
        <charset val="238"/>
      </rPr>
      <t xml:space="preserve"> linijskih</t>
    </r>
    <r>
      <rPr>
        <b/>
        <sz val="10"/>
        <color indexed="10"/>
        <rFont val="Arial CE"/>
        <charset val="238"/>
      </rPr>
      <t xml:space="preserve"> </t>
    </r>
    <r>
      <rPr>
        <b/>
        <sz val="10"/>
        <rFont val="Arial CE"/>
        <charset val="238"/>
      </rPr>
      <t>snegolovov na strehi objekta.</t>
    </r>
    <r>
      <rPr>
        <sz val="10"/>
        <color indexed="10"/>
        <rFont val="Arial CE"/>
        <charset val="238"/>
      </rPr>
      <t xml:space="preserve"> </t>
    </r>
    <r>
      <rPr>
        <sz val="10"/>
        <rFont val="Arial CE"/>
        <charset val="238"/>
      </rPr>
      <t xml:space="preserve">Predvidena je vgradnja ene linije, v kolikor izvajalec meni da sta potrebni 2 liniji, morata odločitev potrditi investitor in projektant.
</t>
    </r>
    <r>
      <rPr>
        <b/>
        <sz val="10"/>
        <rFont val="Arial CE"/>
        <charset val="238"/>
      </rPr>
      <t>OPOMBA:</t>
    </r>
    <r>
      <rPr>
        <sz val="10"/>
        <rFont val="Arial CE"/>
        <charset val="238"/>
      </rPr>
      <t xml:space="preserve">
Dobava snegobranov je po smernicah priročnika upravičenih in neupravičenih stroškov energetskih sanacij opredeljena kot neupravičen strošek. </t>
    </r>
  </si>
  <si>
    <r>
      <rPr>
        <b/>
        <sz val="10"/>
        <rFont val="Arial CE"/>
        <charset val="238"/>
      </rPr>
      <t xml:space="preserve">Pregled ostrešja ter evtl. obnova, z evtl. delno zamenjavo lesene strešne konstrukcije, </t>
    </r>
    <r>
      <rPr>
        <sz val="10"/>
        <rFont val="Arial CE"/>
        <charset val="238"/>
      </rPr>
      <t>na mestih kjer se po pregledu ostrešja ugotovi, da so posamezni elementi dotrajani ali poškodovani.</t>
    </r>
    <r>
      <rPr>
        <sz val="10"/>
        <rFont val="Arial CE"/>
        <charset val="238"/>
      </rPr>
      <t xml:space="preserve">
</t>
    </r>
    <r>
      <rPr>
        <b/>
        <sz val="10"/>
        <rFont val="Arial CE"/>
        <charset val="238"/>
      </rPr>
      <t xml:space="preserve">Opomba:
</t>
    </r>
    <r>
      <rPr>
        <sz val="10"/>
        <rFont val="Arial CE"/>
        <charset val="238"/>
      </rPr>
      <t>V količini zamenjave strešne konstrukcije je zajeto cca 2% površine (tlorisno) strehe objekta, dejanska količina se izvede glede na ugotovitve strokovnega pregleda ostrešja. Če se po strokovnem pregledu ugotovi, da je streha v dovolj dobrem stanju, se v njo ne posega.</t>
    </r>
    <r>
      <rPr>
        <b/>
        <sz val="10"/>
        <rFont val="Arial CE"/>
        <charset val="238"/>
      </rPr>
      <t xml:space="preserve">
</t>
    </r>
    <r>
      <rPr>
        <sz val="10"/>
        <rFont val="Arial CE"/>
        <charset val="238"/>
      </rPr>
      <t>V c.e.m. je potrebno upoštevati demontažo in odstranitev elementov, ki jih je evtl. potrebno zamenjati (vključno z odvozom na trajno deponijo in plačilom vseh taks), ter ves material in vsa dela potrebna za zamenjavo na mestih, kjer je obstoječa strešna konstrukcija dotrajana ali poškodovana.</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</si>
  <si>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30-35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151 kom.</t>
    </r>
    <r>
      <rPr>
        <b/>
        <sz val="10"/>
        <color rgb="FFFF0000"/>
        <rFont val="Arial CE"/>
        <charset val="238"/>
      </rPr>
      <t/>
    </r>
  </si>
  <si>
    <r>
      <rPr>
        <b/>
        <sz val="10"/>
        <rFont val="Arial CE"/>
        <charset val="238"/>
      </rPr>
      <t>Montaža novih horizontalnih žlebov in</t>
    </r>
    <r>
      <rPr>
        <b/>
        <sz val="10"/>
        <color rgb="FFFF0000"/>
        <rFont val="Arial CE"/>
        <charset val="238"/>
      </rPr>
      <t xml:space="preserve"> </t>
    </r>
    <r>
      <rPr>
        <b/>
        <sz val="10"/>
        <rFont val="Arial CE"/>
        <charset val="238"/>
      </rPr>
      <t xml:space="preserve">vertikalnih cevi za odvajanje strešne meteorne vode, na fasado in streho 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</si>
  <si>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t xml:space="preserve">Izdelava, dobava in montaža kleparskega atičnega zaključka na atične zidove nadstreška nad glavnim vhodom, </t>
    </r>
    <r>
      <rPr>
        <sz val="10"/>
        <rFont val="Arial CE"/>
        <charset val="238"/>
      </rPr>
      <t>iz alu barvane pločevine deb. 1 mm, vključno s podkonstrukcijo</t>
    </r>
    <r>
      <rPr>
        <sz val="10"/>
        <rFont val="Arial CE"/>
        <charset val="238"/>
      </rPr>
      <t xml:space="preserve">. 
- Na atične stene se izvede kapa R.Š. cca 55-60 cm, s podkonstrukcijo  
- Na fasadno steno ob strehi se izvede zaključni odkapni profil r.š. cca 15-20 cm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</si>
  <si>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t xml:space="preserve">Dobava in vgradnja slojev ravne strehe AB nadstreška pred vhodom v objekt.
</t>
    </r>
    <r>
      <rPr>
        <sz val="10"/>
        <rFont val="Arial CE"/>
        <charset val="238"/>
      </rPr>
      <t>Izvedba npr. po sistemu SIKA ali podobno, v sestavi:</t>
    </r>
    <r>
      <rPr>
        <sz val="10"/>
        <rFont val="Arial CE"/>
        <charset val="238"/>
      </rPr>
      <t xml:space="preserve">
- Toplotna izolacija debeline 20 cm (EPS 100), vertikalno na atiko se izvede TI deb. 5 cm
- PVC strešni trakovi deb. 2 mm (kot npr. SIKAPLAN 20 G ali podobno), vključno z vertikalnimi zaključki na atiko.
</t>
    </r>
    <r>
      <rPr>
        <b/>
        <sz val="10"/>
        <rFont val="Arial CE"/>
        <charset val="238"/>
      </rPr>
      <t>OPOMBA:</t>
    </r>
    <r>
      <rPr>
        <sz val="10"/>
        <rFont val="Arial CE"/>
        <charset val="238"/>
      </rPr>
      <t xml:space="preserve">
Postavka je zajeta med upravičenimi ukrepi energetske sanacije, saj je AB konstrukcijo potrebno izolirati z namenom preprečevanja toplotnih mostov.
Nadstrešek nad vhodom v objekt</t>
    </r>
  </si>
  <si>
    <r>
      <t xml:space="preserve">Izdelava, dobava in montaža vseh kleparskih izdelkov na dvokapni strehi objekta, iz alu barvane pločevine.
- </t>
    </r>
    <r>
      <rPr>
        <sz val="10"/>
        <rFont val="Arial"/>
        <family val="2"/>
        <charset val="238"/>
      </rPr>
      <t xml:space="preserve">Naprava, dobava in montaža čelne obrobe streh iz Alu barvane pločevine deb. 1 mm, barva po izbiri projektanta, razvite širine cca 40 cm (ocenjeno). 
</t>
    </r>
    <r>
      <rPr>
        <sz val="10"/>
        <rFont val="Arial"/>
        <family val="2"/>
        <charset val="238"/>
      </rPr>
      <t xml:space="preserve">- Naprava, dobava in montaža obrobe dimnikov oziroma zračnikov na poševni strehi iz Alu barvane pločevine deb. 1 mm, barva po izbiri projektanta, razvite širine do 70 cm (ocenjeno).
</t>
    </r>
    <r>
      <rPr>
        <sz val="10"/>
        <rFont val="Arial"/>
        <family val="2"/>
        <charset val="238"/>
      </rPr>
      <t xml:space="preserve">- Dobava in vgranje mrežice proti mrčesu, izvedene v kapu strehe.
- TOČKOVNI SNEGOBRANI: Zajeto v postavki neupravičenih del energetske sanacije!
</t>
    </r>
    <r>
      <rPr>
        <b/>
        <sz val="10"/>
        <rFont val="Arial"/>
        <family val="2"/>
        <charset val="238"/>
      </rPr>
      <t>OPOMBA:</t>
    </r>
    <r>
      <rPr>
        <sz val="10"/>
        <rFont val="Arial"/>
        <family val="2"/>
        <charset val="238"/>
      </rPr>
      <t xml:space="preserve">
Točne dimenzije in obseg del se prilagodijo dejanskim potrebam za izvedbo funkcionalno in estetsko celovitega izgleda strehe. V kolikor posamezni elementi in detajli niso opisani in zajeti v postavki, je izvajalec dolžan pri oddaji ponudbe predvideti izvedbo kot zaključeno celoto in k temu podati izvedbene detajle. Dodatna dela ne bodo posebej priznana.  </t>
    </r>
  </si>
  <si>
    <r>
      <rPr>
        <b/>
        <sz val="10"/>
        <rFont val="Arial CE"/>
        <charset val="238"/>
      </rPr>
      <t xml:space="preserve">Dobava in prekrivanje strehe objekta, z vlaknocementno kritino, </t>
    </r>
    <r>
      <rPr>
        <sz val="10"/>
        <rFont val="Arial CE"/>
        <charset val="238"/>
      </rPr>
      <t>ter slemenskimi</t>
    </r>
    <r>
      <rPr>
        <sz val="10"/>
        <color rgb="FFFF0000"/>
        <rFont val="Arial CE"/>
        <charset val="238"/>
      </rPr>
      <t xml:space="preserve"> </t>
    </r>
    <r>
      <rPr>
        <sz val="10"/>
        <rFont val="Arial CE"/>
        <charset val="238"/>
      </rPr>
      <t xml:space="preserve">elementi, v sestavi:
- leseni opaž deb. 2 cm izveden prečno na špirovce ostrešja
</t>
    </r>
    <r>
      <rPr>
        <sz val="10"/>
        <rFont val="Arial CE"/>
        <charset val="238"/>
      </rPr>
      <t>- Paroprepustna vodoodbojna folija
- Vzdolžne letve 4/5 cm, z vmesnim zračnim slojem
- Strešna kritina - opečni strešniki na nosilnih prečnih letvah 5/3 cm, Vključno z vsemi slemenskimi in grebenskimi elementi, ter evtl robnimi zaključnimi strešniki
- Strešna kritina - Vlaknocementna kritina, valovite plošče večjega formata, na nosilnih prečnih letvah 5/4 cm, Vključno z vsemi slemenskimi</t>
    </r>
    <r>
      <rPr>
        <sz val="10"/>
        <rFont val="Arial CE"/>
        <charset val="238"/>
      </rPr>
      <t xml:space="preserve"> elementi, ter evtl robnimi zaključnimi strešniki
Streha je izvedena v naklonu 18°. Na strehi se pojavljajo dimniki oziroma zračniki, ki jih je potrebno primerno obdelati (kleparski zaključki zajeti ločeno).
V c.e.m. je potrebno zajeti izvedbo strehe kot celote, vključno z vsem pritrdilnim in ostalim materialom potrebnim za izvedbo! 
Streha objekta.</t>
    </r>
  </si>
  <si>
    <r>
      <t>Montaža novih zunanjih kovinskih zaščitnih rešetk na nekaterih oknih objekta.</t>
    </r>
    <r>
      <rPr>
        <sz val="10"/>
        <rFont val="Arial"/>
        <family val="2"/>
        <charset val="238"/>
      </rPr>
      <t xml:space="preserve"> 
Obstoječe kovinske rešetke se odstranijo in nadomestijo z novimi, prilagojenih dimenzij glede na novo fasadno oblogo.</t>
    </r>
    <r>
      <rPr>
        <sz val="10"/>
        <rFont val="Arial"/>
        <family val="2"/>
        <charset val="238"/>
      </rPr>
      <t xml:space="preserve">
</t>
    </r>
    <r>
      <rPr>
        <b/>
        <sz val="10"/>
        <rFont val="Arial"/>
        <family val="2"/>
        <charset val="238"/>
      </rPr>
      <t>OPOMBA:</t>
    </r>
    <r>
      <rPr>
        <sz val="10"/>
        <rFont val="Arial"/>
        <family val="2"/>
        <charset val="238"/>
      </rPr>
      <t xml:space="preserve">
V tej postavki je zajeta samo montaža  rešetk. Izdelava in dobava vsega materiala oz. izvedba rešetk je zajeta v ločeni postavki neupravičenih del!</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</si>
  <si>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</si>
  <si>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t>16</t>
  </si>
  <si>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</si>
  <si>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Izolacija pod nivojem terena zajeta v postavki zidarskih del!
</t>
    </r>
    <r>
      <rPr>
        <sz val="10"/>
        <color indexed="10"/>
        <rFont val="Arial"/>
        <family val="2"/>
        <charset val="238"/>
      </rPr>
      <t xml:space="preserve">
</t>
    </r>
    <r>
      <rPr>
        <sz val="10"/>
        <rFont val="Arial"/>
        <family val="2"/>
        <charset val="238"/>
      </rPr>
      <t>Fasada na objektu ob stiku s terenom (do višine cca 50 cm nad nivojem terena)</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</si>
  <si>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</si>
  <si>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Slikopleskarska obdelava špalet, na katerih je predvidena zamenjava</t>
    </r>
    <r>
      <rPr>
        <b/>
        <sz val="10"/>
        <rFont val="Arial CE"/>
        <charset val="238"/>
      </rPr>
      <t xml:space="preserve"> 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25-30 cm.</t>
    </r>
  </si>
  <si>
    <t>A1. Rušitvena dela</t>
  </si>
  <si>
    <t>A2. Zidarska dela</t>
  </si>
  <si>
    <t>B1. Suhomontažna dela</t>
  </si>
  <si>
    <t>B2. Notranja vrata</t>
  </si>
  <si>
    <t>B3. Estrihi</t>
  </si>
  <si>
    <t>B4. Ključavničarska in mizarska dela</t>
  </si>
  <si>
    <t>B5. Keramičarska dela</t>
  </si>
  <si>
    <t>B6. Tlakarska dela</t>
  </si>
  <si>
    <t>B7. Slikopleskarska dela</t>
  </si>
  <si>
    <t>A1.</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</si>
  <si>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</si>
  <si>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</si>
  <si>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</si>
  <si>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t xml:space="preserve">Notranje predelne stene deb. do 10-15 cm: </t>
  </si>
  <si>
    <t xml:space="preserve">a) Keramika (talna): </t>
  </si>
  <si>
    <t xml:space="preserve">b) Keramika (stenska - glej opombo!): </t>
  </si>
  <si>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</si>
  <si>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t>A2.</t>
  </si>
  <si>
    <t xml:space="preserve">a) Obdelava talnih površin: </t>
  </si>
  <si>
    <t xml:space="preserve">b) Obdelava stenskih površin: </t>
  </si>
  <si>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10 do 15 cm.
Zajete so stenske in stropne površine.
Količine so ocenjene, obračun glede na dejansko potrebe po izvedbi del!</t>
    </r>
  </si>
  <si>
    <t xml:space="preserve">a.) Pozidava sten: </t>
  </si>
  <si>
    <t xml:space="preserve">b.) Ometi: </t>
  </si>
  <si>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</si>
  <si>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 xml:space="preserve">Ocenjeno: </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</si>
  <si>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</si>
  <si>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a.) NK delavec</t>
  </si>
  <si>
    <t>b.) PK delavec</t>
  </si>
  <si>
    <t>c.) KV delavec</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</si>
  <si>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</si>
  <si>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B1.</t>
  </si>
  <si>
    <t>SUHOMONTAŽNA DELA</t>
  </si>
  <si>
    <r>
      <rPr>
        <b/>
        <sz val="10"/>
        <rFont val="Arial"/>
        <family val="2"/>
        <charset val="238"/>
      </rPr>
      <t>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
V c.e.m. je potrebno upoštevati čiščenje po posameznih fazah dela, ter odvoz odpadkov na deponijo!</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</si>
  <si>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</si>
  <si>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STENE IN STENSKE OBLOGE</t>
  </si>
  <si>
    <t>STROPOVI IN STROPNE OBLOGE</t>
  </si>
  <si>
    <t xml:space="preserve">a) Rastrski strop: </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</si>
  <si>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</si>
  <si>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t>B2.</t>
  </si>
  <si>
    <t>NOTRANJA VRATA</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</si>
  <si>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</si>
  <si>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</si>
  <si>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t>B3.</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</si>
  <si>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</si>
  <si>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</si>
  <si>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</si>
  <si>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</si>
  <si>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t xml:space="preserve">ESTRIHI </t>
  </si>
  <si>
    <t>B4.</t>
  </si>
  <si>
    <t>KLJUČAVNIČARSKA in MIZARSKA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</si>
  <si>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</si>
  <si>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</si>
  <si>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Dobava in montaža čistilne preproge v vetrolovu.
</t>
    </r>
    <r>
      <rPr>
        <sz val="10"/>
        <rFont val="Arial"/>
        <family val="2"/>
        <charset val="238"/>
      </rPr>
      <t>Predvidena je tipska čistilna preproga večjih dimenzij (npr. EMCO, dim. 200/120 cm oziroma po navodilih projektanta), z gumirano nezdrsno spodno stranjo preproge, ki se položi na finalni tlak pred vhodnimi vrati v vetrolovu.
Barva in vzorec po izboru projektanta!</t>
    </r>
  </si>
  <si>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</si>
  <si>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B5.</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</si>
  <si>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</si>
  <si>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</si>
  <si>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</si>
  <si>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t>B6.</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</si>
  <si>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</si>
  <si>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</si>
  <si>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</si>
  <si>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 xml:space="preserve">a) Priprava površine in vgradnja izravnalne mase: </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</si>
  <si>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</si>
  <si>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t>B7.</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</si>
  <si>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</si>
  <si>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</si>
  <si>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</si>
  <si>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 xml:space="preserve">a.) Stene: </t>
  </si>
  <si>
    <t xml:space="preserve">b.) Stropovi: </t>
  </si>
  <si>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</si>
  <si>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</si>
  <si>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</si>
  <si>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t xml:space="preserve">Vrata velikosti do 3 m²: </t>
  </si>
  <si>
    <r>
      <rPr>
        <b/>
        <sz val="10"/>
        <rFont val="Arial"/>
        <family val="2"/>
        <charset val="238"/>
      </rPr>
      <t>Odstranitev obstoječih notranjih steklenih sten</t>
    </r>
    <r>
      <rPr>
        <sz val="10"/>
        <rFont val="Arial"/>
        <family val="2"/>
        <charset val="238"/>
      </rPr>
      <t>, z nosilnim okvirjem, obrobami in ostalimi elementi</t>
    </r>
    <r>
      <rPr>
        <b/>
        <sz val="10"/>
        <rFont val="Arial"/>
        <family val="2"/>
        <charset val="238"/>
      </rPr>
      <t>.</t>
    </r>
    <r>
      <rPr>
        <sz val="10"/>
        <rFont val="Arial"/>
        <family val="2"/>
        <charset val="238"/>
      </rPr>
      <t xml:space="preserve"> 
Notranje steklene stene z dvokrilnimi vrati.
Obračun po dejanski količini odstranjenega stavbnega pohištva.</t>
    </r>
  </si>
  <si>
    <t xml:space="preserve">Steklene stene velikosti 5-15 m² (5 kom): </t>
  </si>
  <si>
    <r>
      <t>Rušenje in odstranitev obstoječih predelnih montažnih sten.</t>
    </r>
    <r>
      <rPr>
        <sz val="10"/>
        <color indexed="10"/>
        <rFont val="Arial"/>
        <family val="2"/>
        <charset val="238"/>
      </rPr>
      <t xml:space="preserve">. </t>
    </r>
    <r>
      <rPr>
        <sz val="10"/>
        <rFont val="Arial"/>
        <family val="2"/>
        <charset val="238"/>
      </rPr>
      <t>Odstranitev vseh lesenih ali mavčnih predelnih montažnih sten, oziroma evtl. zidanih sten deb. 8 cm</t>
    </r>
    <r>
      <rPr>
        <sz val="10"/>
        <color indexed="10"/>
        <rFont val="Arial"/>
        <family val="2"/>
        <charset val="238"/>
      </rPr>
      <t xml:space="preserve">.
</t>
    </r>
    <r>
      <rPr>
        <sz val="10"/>
        <rFont val="Arial"/>
        <family val="2"/>
        <charset val="238"/>
      </rPr>
      <t>Pregradne stene v sanitarijah, med tuši,... Ponekod so zajete do višine stropa, ponekod do višine 2,00 m1.</t>
    </r>
  </si>
  <si>
    <r>
      <t xml:space="preserve">Rušitev in odstranitev obstoječih talnih oblog v prostorih obdelave.
</t>
    </r>
    <r>
      <rPr>
        <sz val="10"/>
        <rFont val="Arial"/>
        <family val="2"/>
        <charset val="238"/>
      </rPr>
      <t>Odstranijo se kompletne talne obloge iz keramike ali parketa</t>
    </r>
    <r>
      <rPr>
        <sz val="10"/>
        <rFont val="Arial"/>
        <family val="2"/>
        <charset val="238"/>
      </rPr>
      <t xml:space="preserve"> vključno z nizkostenskimi zaključki.
</t>
    </r>
    <r>
      <rPr>
        <b/>
        <sz val="10"/>
        <rFont val="Arial"/>
        <family val="2"/>
        <charset val="238"/>
      </rPr>
      <t>OPOMBA:</t>
    </r>
    <r>
      <rPr>
        <sz val="10"/>
        <rFont val="Arial"/>
        <family val="2"/>
        <charset val="238"/>
      </rPr>
      <t xml:space="preserve"> </t>
    </r>
    <r>
      <rPr>
        <sz val="10"/>
        <rFont val="Arial"/>
        <family val="2"/>
        <charset val="238"/>
      </rPr>
      <t xml:space="preserve">
- V količinah stenske keramične obloge v sanitarijah (do višine 220 cm), je zajeta obloga na stenah, ki niso predvidene za rušitev (keramika na stenah ki se rušijo je zajeta v sklopu postavke za rušitev opečnih sten).</t>
    </r>
  </si>
  <si>
    <t xml:space="preserve">c) Parket: </t>
  </si>
  <si>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v prtličju tudi talna toplotna izolacija deb. cca 6 cm (perlit), ter bitumenska HI, ki je izvedena na podložni beton, ki ostane obstoječ. Točna sestava se ugotavlja na licu mesta. 
Prostori sanitarij in obstoječe lože na S strani, ki po novem postanejo notranji prostori.</t>
    </r>
  </si>
  <si>
    <r>
      <t xml:space="preserve">Demontaža in odstranitev obstoječih ograj stopnišča, ter zaščitnih letvic na robovih stopnic. 
- </t>
    </r>
    <r>
      <rPr>
        <sz val="10"/>
        <rFont val="Arial"/>
        <family val="2"/>
        <charset val="238"/>
      </rPr>
      <t>Obstoječe robne kovinske zaščitne letvice se odstranijo in se bodo nadomestile s protizdrsnimi trakovi (zajeto v postavki tlakarskih del!). 
- Ograje se prav tako kompletno odstranijo in nadomestijo z novimi (zajeto v postavki ključavničarskih del!).</t>
    </r>
  </si>
  <si>
    <t xml:space="preserve">a) Zaščitne letvice: </t>
  </si>
  <si>
    <t xml:space="preserve">b) Ograja: </t>
  </si>
  <si>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sanitarij v pritlični etaži, kjer je predvidena kompletna zamenjava obstoječih tlakov - glej načrte obstoječega stanja!</t>
    </r>
  </si>
  <si>
    <r>
      <t>Dobava in polaganje talne izolacije iz EPS plošč</t>
    </r>
    <r>
      <rPr>
        <sz val="10"/>
        <rFont val="Arial"/>
        <family val="2"/>
        <charset val="238"/>
      </rPr>
      <t xml:space="preserve"> (izvedba izolacije pod estrihom):
- EPS 100 deb. 4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in pralnic pritličja, kjer je predvidena zamenjava obstoječih tlakov.</t>
    </r>
  </si>
  <si>
    <r>
      <t>Dobava in polaganje polietilenske folije,</t>
    </r>
    <r>
      <rPr>
        <sz val="10"/>
        <rFont val="Arial"/>
        <family val="2"/>
        <charset val="238"/>
      </rPr>
      <t xml:space="preserve"> kot ločilni sloj pod estrihom. Izvedba neposredno na toplotno izolacijo (pritlični prostori) oziroma na obstoječo etažno konstrukcijo (monta) v nadstropjih.
Prostori sanitarij in sušilnic, kjer se izvajajo novi estrihi.</t>
    </r>
  </si>
  <si>
    <r>
      <t xml:space="preserve">Zidarska obdelava talnih in stenskih površin na območju rušitev obstoječih tlakov in stenskih oblog.
</t>
    </r>
    <r>
      <rPr>
        <sz val="10"/>
        <rFont val="Arial"/>
        <family val="2"/>
        <charset val="238"/>
      </rPr>
      <t>Vse stenske ter talne površine, kjer se odstrani keramična</t>
    </r>
    <r>
      <rPr>
        <sz val="10"/>
        <rFont val="Arial"/>
        <family val="2"/>
        <charset val="238"/>
      </rPr>
      <t xml:space="preserve">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parket</t>
    </r>
    <r>
      <rPr>
        <sz val="10"/>
        <rFont val="Arial"/>
        <family val="2"/>
        <charset val="238"/>
      </rPr>
      <t>, niso predvidena za posebno zidarsko obdelavo.</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</si>
  <si>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</si>
  <si>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r>
      <t xml:space="preserve">Pozidava odprtin na mestih, kjer se </t>
    </r>
    <r>
      <rPr>
        <b/>
        <sz val="10"/>
        <rFont val="Arial"/>
        <family val="2"/>
        <charset val="238"/>
      </rPr>
      <t xml:space="preserve">zapirajo obstoječe odprtine stavbnega pohištva.
</t>
    </r>
    <r>
      <rPr>
        <sz val="10"/>
        <rFont val="Arial"/>
        <family val="2"/>
        <charset val="238"/>
      </rPr>
      <t>Stena deb. 10-20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</si>
  <si>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Dobava in polaganje montažnih prefabriciranih prednapetih opečnih preklad nad notranjimi vrati</t>
    </r>
    <r>
      <rPr>
        <b/>
        <sz val="10"/>
        <rFont val="Arial"/>
        <family val="2"/>
        <charset val="238"/>
      </rPr>
      <t xml:space="preserve">.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12-20 cm, kjer se izvedejo preboji za nova vrata (21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12-20 cm,</t>
    </r>
  </si>
  <si>
    <r>
      <t xml:space="preserve">Zidanje sten iz plinobetonskih zidakov (kot npr. YTONG ali podobno) deb. 10-15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t>
    </r>
    <r>
      <rPr>
        <sz val="10"/>
        <rFont val="Arial"/>
        <family val="2"/>
        <charset val="238"/>
      </rPr>
      <t xml:space="preserve">
Nove notranje stene v sanitarijah ki se v celoti prenavljajo. Stena deb. 10-15 cm.</t>
    </r>
  </si>
  <si>
    <t xml:space="preserve">a) Stene deb. 10 cm: </t>
  </si>
  <si>
    <t xml:space="preserve">b) Stene deb. 12 cm: </t>
  </si>
  <si>
    <t xml:space="preserve">c) Stene deb. 15 cm: </t>
  </si>
  <si>
    <t xml:space="preserve">d) omet oz. zidarska obdelava stenskih površin: </t>
  </si>
  <si>
    <r>
      <t>Dobava in polaganje montažnih prefabriciranih plinobetonskih preklad (kot npr YTONG ali podobno) nad vrati</t>
    </r>
    <r>
      <rPr>
        <b/>
        <sz val="10"/>
        <rFont val="Arial"/>
        <family val="2"/>
        <charset val="238"/>
      </rPr>
      <t xml:space="preserve">.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12-15 cm,</t>
    </r>
  </si>
  <si>
    <t xml:space="preserve">a.) Preklade v notranjih stenah deb. 15 cm (14 kom): </t>
  </si>
  <si>
    <t xml:space="preserve">b.) Preklade v notranjih stenah deb. 12 cm (12 kom): </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</si>
  <si>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 in pralnice.</t>
    </r>
  </si>
  <si>
    <r>
      <t xml:space="preserve">Kompletna izvedba AB podestov za pralne in sušilne stroje v novih prostorih pralnic/sušilnic.
</t>
    </r>
    <r>
      <rPr>
        <sz val="10"/>
        <color indexed="8"/>
        <rFont val="Arial"/>
        <family val="2"/>
        <charset val="238"/>
      </rPr>
      <t>Betonski podesti dim. cca 161/83 cm, deb. 30 cm, vključno z vsem materialom in pomožnimi delči za izvedbo.
V vsaki novi pralnici se izvedeta po 2 AB podesta.</t>
    </r>
  </si>
  <si>
    <t xml:space="preserve">a) Opaž čelnih zaključkov AB podestov: </t>
  </si>
  <si>
    <t xml:space="preserve">b) Armatura (ocenjeno cca 60 kg/m3 betona): </t>
  </si>
  <si>
    <t>kg</t>
  </si>
  <si>
    <t xml:space="preserve">c) Beton C25/30: </t>
  </si>
  <si>
    <r>
      <t>Dobava in izvedba inštalacijskih sanitarnih sten deb. 15 cm</t>
    </r>
    <r>
      <rPr>
        <sz val="10"/>
        <rFont val="Arial"/>
        <family val="2"/>
        <charset val="238"/>
      </rPr>
      <t>, z mavčno kartonskimi ploščami deb. 2 x 12,5 mm (vodoodporna RBI plošča), kovinska pocinkana konstrukcija 50+75 mm.
Fugiranje: fugirna masa in ojačitveni bandažni trak.
V količini je zajeta izvedba do nivoja spuščenih stropov (skupaj cca 320 cm)
Novi WC prostori v območju rekonstrukcije sanitarij.</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</si>
  <si>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WC kotliček =  30 kom</t>
    </r>
  </si>
  <si>
    <r>
      <t>Dobava in montaža vodoodpornih spuščenih mavčno kartonskih stropov, obloga deb. 1x1.25 cm</t>
    </r>
    <r>
      <rPr>
        <sz val="10"/>
        <rFont val="Arial"/>
        <family val="2"/>
        <charset val="238"/>
      </rPr>
      <t>, s kovinsko podkonstrukcijo, vključno s kitanjem stikov in bandažiranjem z ojačitvenim bandažnim trakom. 
Višina spiščanja stropne konstrukcije do cca 25 cm, obloga iz vlago-odpornih mavčnih plošč.
Stropovi sanitarij in pralnic.</t>
    </r>
  </si>
  <si>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 Na robovih se 60 cm od obodnih sten spuščen strop zaključi s kaskado višine 42 cm, z mavčnimi gladkimi ploščami deb. 12,5 mm na kovinski podkonstrukciji.
Višina obešanja profilov cca 35 cm od stropne konstrukcije (finalna stropna obloga na višini 310 cm od finalnega tlaka).
</t>
    </r>
    <r>
      <rPr>
        <b/>
        <sz val="10"/>
        <rFont val="Arial"/>
        <family val="2"/>
        <charset val="238"/>
      </rPr>
      <t>OPOMBA:</t>
    </r>
    <r>
      <rPr>
        <sz val="10"/>
        <rFont val="Arial"/>
        <family val="2"/>
        <charset val="238"/>
      </rPr>
      <t xml:space="preserve">
Hodnik med vhodnim vetrolovom in stopniščem se izvede s požarno odpornimi MK ploščami (A2-s1, d0), z revizijsko odprtino za dostop do inštalacij.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</si>
  <si>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 xml:space="preserve">b) Požarno odporni strop: </t>
  </si>
  <si>
    <t xml:space="preserve">c) Kaskade: </t>
  </si>
  <si>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</si>
  <si>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r>
      <t xml:space="preserve">Izdelava, dobava in montaža notranjih lesenih vrat, vključno s podboji, kljukami, okovjem, tesnili in vsemi ostalimi elementi.
</t>
    </r>
    <r>
      <rPr>
        <sz val="10"/>
        <rFont val="Arial"/>
        <family val="2"/>
        <charset val="238"/>
      </rPr>
      <t>V1
zid mera: 110/205
P: kom: 17 X (9L, 8D)
N1: kom: 16 X (8L, 8D)
N2: kom: 16 X (8L, 8D)
op.: vrata pisarn in sanitarij
Vrata v sanitarije imajo v spodnjem delu vrat prezračevalno rešetko. 
Vse mere in št. komadov obvezno preveriti na licu mesta!
Poz.: V1</t>
    </r>
  </si>
  <si>
    <r>
      <t xml:space="preserve">Izdelava, dobava in montaža notranjih ALU požarnih (EI30) vrat, vključno s podboji, kljukami, okovjem, tesnili in vsemi ostalimi elementi.
</t>
    </r>
    <r>
      <rPr>
        <sz val="10"/>
        <rFont val="Arial"/>
        <family val="2"/>
        <charset val="238"/>
      </rPr>
      <t>V1'
zid mera: 110/205
P: kom: 4 X (2L, 2D)
N1: kom: 4 X (2L, 2D)
N2: kom: 4 X (2L, 2D)
op.:  samozapiralo, požarna vrata EI30 -C5, kljuka z zahtevo SIST EN 179
Vse mere in št. komadov obvezno preveriti na licu mesta!
Poz.: V1'</t>
    </r>
  </si>
  <si>
    <r>
      <t xml:space="preserve">Izdelava, dobava in montaža notranjih lesenih vrat, vključno s podboji, kljukami, okovjem, tesnili in vsemi ostalimi elementi.
</t>
    </r>
    <r>
      <rPr>
        <sz val="10"/>
        <rFont val="Arial"/>
        <family val="2"/>
        <charset val="238"/>
      </rPr>
      <t>V2
zid mera: 90/205
P: kom: 10X (5L  5D)
N1: kom: 10X (5L  5D)
N2: kom: 10X (5L  5D)
op.: vrata pisarn in sanitarij
Vrata v sanitarije imajo v spodnjem delu vrat prezračevalno rešetko. 
Vse mere in št. komadov obvezno preveriti na licu mesta!
Poz.: V2</t>
    </r>
  </si>
  <si>
    <r>
      <t xml:space="preserve">Izdelava, dobava in montaža notranjih ALU požarnih (EI30) vrat, vključno s podboji, kljukami, okovjem, tesnili in vsemi ostalimi elementi.
</t>
    </r>
    <r>
      <rPr>
        <sz val="10"/>
        <rFont val="Arial"/>
        <family val="2"/>
        <charset val="238"/>
      </rPr>
      <t>V2'
zid mera: 110/205
P: kom: 2 X (1L, 1D)
N1: kom: 2 X (1L, 1D)
N2: kom: 2 X (1L, 1D)
op.:  vrata orožarne, samozapiralo, požarna vrata EI30 -C5, kljuka z zahtevo SIST EN 179
na zunanji strani se vgradijo rešetke
Vse mere in št. komadov obvezno preveriti na licu mesta!
Poz.: V2'</t>
    </r>
  </si>
  <si>
    <r>
      <t xml:space="preserve">Izdelava, dobava in montaža notranjih lesenih vrat, vključno s podboji, kljukami, okovjem, tesnili in vsemi ostalimi elementi.
</t>
    </r>
    <r>
      <rPr>
        <sz val="10"/>
        <rFont val="Arial"/>
        <family val="2"/>
        <charset val="238"/>
      </rPr>
      <t>V3
zid mera: 80/205
P: kom: 4 X (2L, 2D)
N1: kom: 4 X (2L, 2D)
N2: kom: 4 X (2L, 2D)
op.:  vrata v tuših Ž
Vse mere in št. komadov obvezno preveriti na licu mesta!
Poz.: V3</t>
    </r>
  </si>
  <si>
    <r>
      <t xml:space="preserve">Izdelava, dobava in montaža notranjih lesenih vrat, vključno s podboji, kljukami, okovjem, tesnili in vsemi ostalimi elementi.
</t>
    </r>
    <r>
      <rPr>
        <sz val="10"/>
        <rFont val="Arial"/>
        <family val="2"/>
        <charset val="238"/>
      </rPr>
      <t>V4
zid mera: 105/205
N1: kom: 1X (1D)
N2: kom: 1X (1D)
op.: vrata pisarne
Vse mere in št. komadov obvezno preveriti na licu mesta!
Poz.: V4</t>
    </r>
  </si>
  <si>
    <r>
      <t xml:space="preserve">Izdelava, dobava in montaža notranje ALU požarne steklene stene (EI30) z vrati, vključno z okvirji, kljukami, okovjem, tesnili, maskami, mehanizmi in vsemi ostalimi elementi.
</t>
    </r>
    <r>
      <rPr>
        <sz val="10"/>
        <rFont val="Arial"/>
        <family val="2"/>
        <charset val="238"/>
      </rPr>
      <t>SS2
zid mera:275/250
P: kom: 2
op.: aluminjasti profili, varnostno steklo do višine 1,10 m.
Požarna vrata s požarno odpornostjo 30 min (EI30- C5) s samozapiralnim mehanizmom in antipanik opremo za odpiranje  po SIST EN 179
Vse mere in št. komadov obvezno preveriti na licu mesta!
Poz.: SS2</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</si>
  <si>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OPOMBA:</t>
    </r>
    <r>
      <rPr>
        <sz val="10"/>
        <rFont val="Arial"/>
        <family val="2"/>
        <charset val="238"/>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 in v pralnicah.</t>
    </r>
  </si>
  <si>
    <r>
      <t>Izdelava, dobava in montaža ograj</t>
    </r>
    <r>
      <rPr>
        <b/>
        <sz val="10"/>
        <color indexed="10"/>
        <rFont val="Arial"/>
        <family val="2"/>
        <charset val="238"/>
      </rPr>
      <t xml:space="preserve"> </t>
    </r>
    <r>
      <rPr>
        <b/>
        <sz val="10"/>
        <rFont val="Arial"/>
        <family val="2"/>
        <charset val="238"/>
      </rPr>
      <t>notranjega stopnišča in podestov.</t>
    </r>
    <r>
      <rPr>
        <sz val="10"/>
        <rFont val="Arial"/>
        <family val="2"/>
        <charset val="238"/>
      </rPr>
      <t xml:space="preserve"> Ograja iz lesene ali kovinske konstrukcije in polnilom po izbiri investitorja.</t>
    </r>
    <r>
      <rPr>
        <b/>
        <sz val="10"/>
        <rFont val="Arial"/>
        <family val="2"/>
        <charset val="238"/>
      </rPr>
      <t xml:space="preserve">
</t>
    </r>
    <r>
      <rPr>
        <sz val="10"/>
        <rFont val="Arial"/>
        <family val="2"/>
        <charset val="238"/>
      </rPr>
      <t xml:space="preserve">Višina ograje je min. 1,00 m, izvedba po navodilih projektanta.
</t>
    </r>
    <r>
      <rPr>
        <b/>
        <sz val="10"/>
        <color rgb="FFFF0000"/>
        <rFont val="Arial"/>
        <family val="2"/>
        <charset val="238"/>
      </rPr>
      <t/>
    </r>
  </si>
  <si>
    <r>
      <t xml:space="preserve">Izdelava, dobava in montaža tipskih lesenih pregradnih sten z vrati v sanitarijah.
</t>
    </r>
    <r>
      <rPr>
        <sz val="10"/>
        <rFont val="Arial"/>
        <family val="2"/>
        <charset val="238"/>
      </rPr>
      <t>Montažne predelne stene sanitarij so iz npr.Max compact plošče deb. 13mm, višine 205cm. Stene so dvignjene 10-15cm nad tlakom s tipskimi RF podstavki. Vrata dim 70/205 cm, opremljena s tipskim okovjem in ključavnico na zaklep (prosto/zasedeno).</t>
    </r>
    <r>
      <rPr>
        <sz val="10"/>
        <color rgb="FFFF0000"/>
        <rFont val="Arial"/>
        <family val="2"/>
        <charset val="238"/>
      </rPr>
      <t>.</t>
    </r>
  </si>
  <si>
    <r>
      <t xml:space="preserve">OPOMBA: </t>
    </r>
    <r>
      <rPr>
        <sz val="10"/>
        <rFont val="Arial"/>
        <family val="2"/>
        <charset val="238"/>
      </rPr>
      <t xml:space="preserve">
Na večjih površinah je potrebno diletiranje v posameznih poljih.
Površine je predhodno potrebno impregnirati z emulzijo, kar je potrebno zajeti v c.e.m.</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</si>
  <si>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t>
    </r>
    <r>
      <rPr>
        <sz val="10"/>
        <rFont val="Arial"/>
        <family val="2"/>
        <charset val="238"/>
      </rPr>
      <t>.
Sanitarije</t>
    </r>
    <r>
      <rPr>
        <sz val="10"/>
        <rFont val="Arial"/>
        <family val="2"/>
        <charset val="238"/>
      </rPr>
      <t>.</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</si>
  <si>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 pralnice.</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</si>
  <si>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barve in dimenzij po izboru projektanta ali investitorja. Barva se določi glede na izbor kuhinje.
Čajna kuhinja.                                              </t>
    </r>
  </si>
  <si>
    <t xml:space="preserve">b) Talna obloga iz vinila: </t>
  </si>
  <si>
    <r>
      <t xml:space="preserve">Dobava in vgradnja nizkostenske obrobe vinilne talne obloge, in sicer: 
</t>
    </r>
    <r>
      <rPr>
        <sz val="10"/>
        <rFont val="Arial CE"/>
        <charset val="238"/>
      </rPr>
      <t>- Dobava in montaža zaključnih obstenskih PVC letev kot npr. Dollken ali furniranih lesenih letev h=60 mm, dim. 60/16 mm. Furnir po izboru investitorja.</t>
    </r>
  </si>
  <si>
    <r>
      <t xml:space="preserve">Sanacija obstoječe stopniščne obloge.
</t>
    </r>
    <r>
      <rPr>
        <sz val="10"/>
        <rFont val="Arial CE"/>
        <charset val="238"/>
      </rPr>
      <t>Predvidena je sanacija poškodovanih stopnic s kitanjem evtl. udrtin ali poškodovanih delov, evtl. nadomestitvijo obstoječega tlaka v primeru večjih poškodb.
Količina za sanacijo je pavšalna, obračun glede na dejanske potrebe po sanacijskih delih!</t>
    </r>
    <r>
      <rPr>
        <b/>
        <sz val="10"/>
        <rFont val="Arial CE"/>
        <charset val="238"/>
      </rPr>
      <t xml:space="preserve">
Dodatno je potrebna dobava in vgradnja novih protizdrsnih trakov na robovih obstoječih stopnic.</t>
    </r>
    <r>
      <rPr>
        <sz val="10"/>
        <rFont val="Arial CE"/>
        <charset val="238"/>
      </rPr>
      <t xml:space="preserve">
Obstoječe robne zaščitne letve stopnic se odstranijo (zajeto v ločeni postavki rušitvenih del) in nadomestijo z novimi protizdrsnimi trakovi
</t>
    </r>
    <r>
      <rPr>
        <b/>
        <sz val="10"/>
        <rFont val="Arial CE"/>
        <charset val="238"/>
      </rPr>
      <t>ALTERNATIVNO:</t>
    </r>
    <r>
      <rPr>
        <sz val="10"/>
        <rFont val="Arial CE"/>
        <charset val="238"/>
      </rPr>
      <t xml:space="preserve">
Namesto protizdrsnih trakov se lahko izvedejo tudizarez na robovih obstoječega stopniščnega tlaka.</t>
    </r>
  </si>
  <si>
    <t xml:space="preserve">a) Sanacija poškodovanih stopnic (ocena): </t>
  </si>
  <si>
    <t xml:space="preserve">b) Protizdrsni trakovi stopnic: </t>
  </si>
  <si>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t>
    </r>
    <r>
      <rPr>
        <sz val="10"/>
        <rFont val="Arial CE"/>
        <charset val="238"/>
      </rPr>
      <t>stene, kjer je predviden omet</t>
    </r>
    <r>
      <rPr>
        <sz val="10"/>
        <color rgb="FFFF0000"/>
        <rFont val="Arial CE"/>
        <charset val="238"/>
      </rPr>
      <t xml:space="preserve"> </t>
    </r>
    <r>
      <rPr>
        <sz val="10"/>
        <rFont val="Arial CE"/>
        <charset val="238"/>
      </rPr>
      <t xml:space="preserve">ter </t>
    </r>
    <r>
      <rPr>
        <sz val="10"/>
        <rFont val="Arial CE"/>
        <charset val="238"/>
      </rPr>
      <t xml:space="preserve"> stropovi, ki niso predvideni za oblogo s spuščenim stropom.</t>
    </r>
  </si>
  <si>
    <r>
      <t>2x slikanje mavčnih</t>
    </r>
    <r>
      <rPr>
        <b/>
        <sz val="10"/>
        <color rgb="FFFF0000"/>
        <rFont val="Arial CE"/>
        <charset val="238"/>
      </rPr>
      <t xml:space="preserve"> </t>
    </r>
    <r>
      <rPr>
        <b/>
        <sz val="10"/>
        <rFont val="Arial CE"/>
        <charset val="238"/>
      </rPr>
      <t xml:space="preserve">stropov in oblog s poldisperzijsko barvo, </t>
    </r>
    <r>
      <rPr>
        <sz val="10"/>
        <rFont val="Arial CE"/>
        <charset val="238"/>
      </rPr>
      <t>s predhodnim kitanjem s trajno elastičnim kitom. Površina mora biti ravna, gladka in enakomerno pobarvana. Barva po izboru investitorja ali arhitekta.
Gladki mavčni stropovi sanitarij in kaskade spuščenih stropov, višine 42 cm.</t>
    </r>
  </si>
  <si>
    <t>REKAPITULACIJA PRENOVA NOTRANJIH PROSTOROV:</t>
  </si>
  <si>
    <t>Objekt: VOJAŠNICA EDVARDA PEPERKA – NASTANITVENI OBJEKT 8</t>
  </si>
  <si>
    <r>
      <t xml:space="preserve">Izdelava, dobava in montaža notranje ALU požarne steklene stene (EI30) z vrati, vključno z okvirji, kljukami, okovjem, tesnili, maskami, mehanizmi in vsemi ostalimi elementi.
</t>
    </r>
    <r>
      <rPr>
        <sz val="10"/>
        <rFont val="Arial"/>
        <family val="2"/>
        <charset val="238"/>
      </rPr>
      <t>SS1
zid mera:410/350
P: kom: 1
N1: kom: 1
N2: kom: 1
op.: aluminjasti profili, varnostno steklo do višine 1,10 m.
Požarna vrata s požarno odpornostjo 30minut (EI30-C5) opremljena s samozapiralnim mehanizmom in antipanik opremo za odpiranje po SIST EN 1125
Vse mere in št. komadov obvezno preveriti na licu mesta!
Poz.: SS1</t>
    </r>
  </si>
  <si>
    <r>
      <t>Kompletna izvedba novih prebojev za razvode strojnih inštalacij, v podstrešni etažni plošči nad 2. nadstropjem objekta</t>
    </r>
    <r>
      <rPr>
        <sz val="10"/>
        <color indexed="10"/>
        <rFont val="Arial CE"/>
        <charset val="238"/>
      </rPr>
      <t>.</t>
    </r>
    <r>
      <rPr>
        <sz val="10"/>
        <rFont val="Arial CE"/>
        <charset val="238"/>
      </rPr>
      <t xml:space="preserve">
- V območju sanitarij se izvede po 2 preboja na vsako sanitarno "jedro", skozi etažno konstrukcijo ("monta" stropovi). 
Preboji so dim. tlorisno cca 60/30 cm.
Na mestih prebojev se z zgornje in spodnje strani vgradijo ojačitvene pločevinaste plošče z povezovalnimi sidri - navojnimi palicami - jeklena konstrukcija zajeta v postavki ključavničarskih del!. 
-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t>
    </r>
  </si>
  <si>
    <t xml:space="preserve">a) Rentgenski pregled obstoječe stropne konstrukcije: </t>
  </si>
  <si>
    <t xml:space="preserve">b) Izvedba prebojev 60/30 cm skozi etažno konstrukcijo: </t>
  </si>
  <si>
    <r>
      <t xml:space="preserve">Opomba:
</t>
    </r>
    <r>
      <rPr>
        <sz val="10"/>
        <rFont val="Arial CE"/>
        <charset val="238"/>
      </rPr>
      <t>Teže jeklenih konstrukcij so ocenjene. Točne teže bodo podane pri izdelavi delavniške dokumentacije, katere izvedba je obvezna s strani izvajalca. Postavke zajemo ves pritrdilni in sidrni material ter vse sidrne plošče.</t>
    </r>
  </si>
  <si>
    <r>
      <t>Izdelava, dobava, montaža in učvrstitev elementov jeklene konstrukcije za prenos obtežbe klimatov in VRV enot,</t>
    </r>
    <r>
      <rPr>
        <sz val="10"/>
        <rFont val="Arial CE"/>
        <charset val="238"/>
      </rPr>
      <t xml:space="preserve"> iz jeklenih profilov,  vključno s protikorozijsko zaščito in finalnim barvanjem, z vsemi distančnimi, pritrdilnimi, robnimi, sidrnimi in ostalimi elementi potrebnimi za izvedbo</t>
    </r>
    <r>
      <rPr>
        <sz val="10"/>
        <color indexed="10"/>
        <rFont val="Arial CE"/>
        <charset val="238"/>
      </rPr>
      <t>.</t>
    </r>
    <r>
      <rPr>
        <sz val="10"/>
        <rFont val="Arial CE"/>
        <charset val="238"/>
      </rPr>
      <t xml:space="preserve">
- Pod stojkami podstavka klimata se vgradijo jekleni profili HEA 120 ( 4kom HEA profilov)
- Pod VRV enote se vgradijo novi IPE profili na dveh mestih lokacijah podstešja.
</t>
    </r>
    <r>
      <rPr>
        <b/>
        <sz val="10"/>
        <rFont val="Arial CE"/>
        <charset val="238"/>
      </rPr>
      <t>OPOMBA:</t>
    </r>
    <r>
      <rPr>
        <sz val="10"/>
        <rFont val="Arial CE"/>
        <charset val="238"/>
      </rPr>
      <t xml:space="preserve">
Pred izvedbo jeklene konstrukcije je OBVEZNA izdelava delavniških načrtov s strani izvajalca, kjer se točno definirajo dimenzije in pozicioniranje jeklenih profilov.</t>
    </r>
  </si>
  <si>
    <t xml:space="preserve">a) Podkonstrukcija klimatov - HEA 120 profili: </t>
  </si>
  <si>
    <t xml:space="preserve">b) Podkonstrukcija VRV enot - IPE 200 profili: </t>
  </si>
  <si>
    <r>
      <t>Izdelava, dobava, montaža in učvrstitev elementov jeklene konstrukcije za ojačitev stropne konstrukcije na mestih novih prebojev,</t>
    </r>
    <r>
      <rPr>
        <sz val="10"/>
        <rFont val="Arial CE"/>
        <charset val="238"/>
      </rPr>
      <t xml:space="preserve"> iz jeklenih profilov,  vključno s protikorozijsko zaščito in finalnim barvanjem, z vsemi distančnimi, pritrdilnimi, robnimi, sidrnimi in ostalimi elementi potrebnimi za izvedbo</t>
    </r>
    <r>
      <rPr>
        <sz val="10"/>
        <color indexed="10"/>
        <rFont val="Arial CE"/>
        <charset val="238"/>
      </rPr>
      <t>.</t>
    </r>
    <r>
      <rPr>
        <sz val="10"/>
        <rFont val="Arial CE"/>
        <charset val="238"/>
      </rPr>
      <t xml:space="preserve">
- V območju preboja se z zgornje in spodnje strani vgradijo jeklene plošče dim. (š x d) 50 cm x 175 cm, nato pa še C profil, ki ju objame in predstavlja en rob odprtine. Jeklene plošče se povežejo z povezovalnimi sidri - navojnimi palicami skozi medetažno kosntrukcijo. 
Predvidene so po 4 jeklene plošče na vsak preboj, izvedene na obeh straneh monta etažne konstrukcije, zgornje in spodnje plošče med seboj povezane z navojnimi palicami.
OPOMBA: Pred pričetkom izvedbe prebojev v stropnih ploščah (t.i. '' monta strop'') je potrebno izvesti ''rentgenski'' pregled armature  s strani pristojnih inštitucij (npr.. ZRMK ali podobno). V primeru, da se izkaže da podana rešitev ni ustrezna je potrebno poiskati novo ustrezno rešitev. Projektanta gradbenih konstrukcij in strojnih inštalacij morata svoji rešitvi medsebojno uskladiti in prilagoditi.
Rentgenski pregled in izvedba prebojev sta zajeti v postavki rušitvenih del energetske sanacije!
</t>
    </r>
    <r>
      <rPr>
        <b/>
        <sz val="10"/>
        <rFont val="Arial CE"/>
        <charset val="238"/>
      </rPr>
      <t>OPOMBA:</t>
    </r>
    <r>
      <rPr>
        <sz val="10"/>
        <rFont val="Arial CE"/>
        <charset val="238"/>
      </rPr>
      <t xml:space="preserve">
Pred izvedbo jeklene konstrukcije je OBVEZNA izdelava delavniških načrtov s strani izvajalca, kjer se točno definirajo dimenzije in pozicioniranje jeklenih profilov.</t>
    </r>
  </si>
  <si>
    <r>
      <t xml:space="preserve">
NOVA OKNA IN VRATA
</t>
    </r>
    <r>
      <rPr>
        <sz val="10"/>
        <rFont val="Arial"/>
        <family val="2"/>
        <charset val="238"/>
      </rPr>
      <t xml:space="preserve">Na objektu se zamenja celotno stavbno pohištvo (okna in vrata). Na celoten objekt se vgradijo zunanje žaluzije.
Izdelava, dobava, demontaža in montaža oken izdelanih iz kvalitetnih PVC profilov s prekinjenim toplotnim mostom. Troslojna zasteklitev z izolacijskim steklom - toplotna prehodnost stavbnega pohištva Uw max = 0,9 W/m²K t.j. Stekla Ug=0,60 (W/m2K), profila Uf = 1,0 (w/m2K), g=60%, psi&lt;0,04 w/mK.
Okna bodo v beli barvi z notranje in zunanje strani. Razdelitev oken se izvede po vzoru obstoječe zasteklitve. Upoštevati je potrebno bele PVC police na notranji strani max globine 35 cm in sive ALU police na zunanji strani max globine 30 cm. Okna morajo biti opremljena s kvalitetnim okovjem, tesnili, vsemi zaključki in prilagoditvami. Pri menjavi stavbnega pohištva je potrebno upoštevati popravilo notranjih in zunanjih špalet. Vse mere je potrebno preveriti na objektu pred izdelavo oken. Odpiranje oken se določi z uporabnikom, projektant pa jo potrdi. Nova okna se vgrajuje na zunanji rob okenske odprtine.
Upoštevati je potrebno razširitvene okvirje, kjer je to potrebno zaradi prekinitve toplotnih mostov z dodajanjem toplotne izolacije. Okoli vseh okenskih špalet se z zunanje strani doda TI z visoko izolativnostjo debeline 2-3 cm. Špalete se ustrezno obdela. 
Na severni in južni fasadi se pri obstoječih podolgovatih oknih (dim. 200/80 cm, P=243 cm) poruši parapet  na višino cca 95 cm. 
Na vsa okna se na zunanji strani vgradi nove ALU žaluzije RAL 7016, s podometno omarico in motornim upravljanjem. 
Obstoječa ALU zunanja vrata se zamenjajo z novimi aluminjastimi vrati z ob - in nad-svetlobo. Izdelava, dobava, demontaža in montaža vrat izdelanih iz kvalitetnih aluminijastih profilov v beli barvi s prekinjenim toplotnim mostom. Dvoslojna zasteklitev z izolacijskim steklom - toplotna prehodnost vrat Uw max = 1,2 W/m²K. Vse zasteklitve do 1,10 m morajo biti izvedene z varnostnim steklom. Vrata morajo biti opremljena s kvalitetnim okovjem, tesnili, vsemi zaključki in prilagoditvami. Izhodna vrata morajo biti opremljena z evakuacijsko kljuko SIST EN 179, odpirati se morajo navzven.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</si>
  <si>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charset val="238"/>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motorni pogon (kot npr Krpan ali Roltex).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</si>
</sst>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0">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sz val="11"/>
      <color indexed="10"/>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b/>
      <u/>
      <sz val="10"/>
      <name val="Arial"/>
      <family val="2"/>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4"/>
      <color rgb="FFC00000"/>
      <name val="Arial"/>
      <family val="2"/>
      <charset val="238"/>
    </font>
    <font>
      <b/>
      <sz val="10"/>
      <color theme="1"/>
      <name val="Arial"/>
      <family val="2"/>
      <charset val="238"/>
    </font>
    <font>
      <b/>
      <sz val="14"/>
      <name val="Arial"/>
      <family val="2"/>
      <charset val="238"/>
    </font>
    <font>
      <b/>
      <sz val="20"/>
      <color rgb="FFFF0000"/>
      <name val="Arial"/>
      <family val="2"/>
      <charset val="238"/>
    </font>
    <font>
      <sz val="12"/>
      <color rgb="FFC00000"/>
      <name val="Arial"/>
      <family val="2"/>
      <charset val="238"/>
    </font>
    <font>
      <b/>
      <sz val="10"/>
      <name val="Arial CE"/>
      <family val="2"/>
      <charset val="238"/>
    </font>
    <font>
      <sz val="10"/>
      <color rgb="FF0070C0"/>
      <name val="Arial"/>
      <family val="2"/>
      <charset val="238"/>
    </font>
    <font>
      <b/>
      <sz val="14"/>
      <color rgb="FF0070C0"/>
      <name val="Arial"/>
      <family val="2"/>
      <charset val="238"/>
    </font>
  </fonts>
  <fills count="23">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indexed="22"/>
      </left>
      <right/>
      <top/>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bottom style="medium">
        <color indexed="64"/>
      </bottom>
      <diagonal/>
    </border>
    <border>
      <left/>
      <right/>
      <top/>
      <bottom style="thin">
        <color indexed="64"/>
      </bottom>
      <diagonal/>
    </border>
    <border>
      <left/>
      <right/>
      <top/>
      <bottom style="thin">
        <color theme="0" tint="-0.14999847407452621"/>
      </bottom>
      <diagonal/>
    </border>
    <border>
      <left style="thin">
        <color theme="0" tint="-0.14999847407452621"/>
      </left>
      <right/>
      <top/>
      <bottom/>
      <diagonal/>
    </border>
    <border>
      <left/>
      <right style="thin">
        <color theme="0" tint="-0.14999847407452621"/>
      </right>
      <top/>
      <bottom/>
      <diagonal/>
    </border>
    <border>
      <left/>
      <right/>
      <top style="thin">
        <color theme="0" tint="-0.14999847407452621"/>
      </top>
      <bottom style="thin">
        <color indexed="22"/>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8"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375">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3"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51" fillId="0" borderId="0" xfId="0" applyNumberFormat="1" applyFont="1" applyFill="1" applyBorder="1" applyAlignment="1" applyProtection="1">
      <alignment vertical="top"/>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0" fillId="0" borderId="22" xfId="0" applyNumberFormat="1" applyFill="1" applyBorder="1" applyAlignment="1">
      <alignment horizontal="lef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9" fontId="0" fillId="0" borderId="22" xfId="0" applyNumberFormat="1" applyFill="1" applyBorder="1" applyAlignment="1" applyProtection="1">
      <alignment horizontal="left" vertical="top"/>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9" fillId="0" borderId="0" xfId="0" applyNumberFormat="1" applyFont="1" applyFill="1" applyBorder="1" applyAlignment="1">
      <alignment vertical="top"/>
    </xf>
    <xf numFmtId="2" fontId="69" fillId="0" borderId="0" xfId="0" applyNumberFormat="1" applyFont="1" applyFill="1" applyBorder="1" applyAlignment="1">
      <alignment vertical="justify"/>
    </xf>
    <xf numFmtId="4" fontId="70" fillId="0" borderId="0" xfId="0" applyNumberFormat="1" applyFont="1" applyFill="1" applyBorder="1" applyAlignment="1">
      <alignment horizontal="right" vertical="top"/>
    </xf>
    <xf numFmtId="0" fontId="71"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49" fontId="71" fillId="0" borderId="0" xfId="0" applyNumberFormat="1" applyFont="1" applyFill="1" applyBorder="1" applyAlignment="1">
      <alignment horizontal="left" vertical="top"/>
    </xf>
    <xf numFmtId="2" fontId="71" fillId="0" borderId="0" xfId="0" applyNumberFormat="1" applyFont="1" applyFill="1" applyBorder="1" applyAlignment="1">
      <alignment horizontal="right" vertical="center"/>
    </xf>
    <xf numFmtId="4" fontId="71" fillId="0" borderId="0" xfId="0" applyNumberFormat="1" applyFont="1" applyFill="1" applyBorder="1" applyAlignment="1">
      <alignment vertical="top"/>
    </xf>
    <xf numFmtId="4" fontId="71"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71" fillId="0" borderId="0" xfId="0" applyNumberFormat="1" applyFont="1" applyFill="1" applyAlignment="1">
      <alignment vertical="top"/>
    </xf>
    <xf numFmtId="2" fontId="71" fillId="0" borderId="0" xfId="0" applyNumberFormat="1" applyFont="1" applyFill="1" applyAlignment="1">
      <alignment vertical="justify"/>
    </xf>
    <xf numFmtId="4" fontId="71" fillId="0" borderId="0" xfId="0" applyNumberFormat="1" applyFont="1" applyFill="1" applyAlignment="1">
      <alignment vertical="top"/>
    </xf>
    <xf numFmtId="4" fontId="71"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4"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0" fillId="19" borderId="23" xfId="0" applyFont="1" applyFill="1" applyBorder="1" applyAlignment="1">
      <alignment horizontal="left" vertical="top" wrapText="1"/>
    </xf>
    <xf numFmtId="0" fontId="72"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4"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2" fontId="0" fillId="0" borderId="15" xfId="0" applyNumberFormat="1" applyFont="1" applyFill="1" applyBorder="1" applyAlignment="1">
      <alignment horizontal="right" vertical="center" wrapText="1"/>
    </xf>
    <xf numFmtId="0" fontId="73" fillId="0" borderId="0" xfId="0" applyFont="1" applyFill="1"/>
    <xf numFmtId="0" fontId="74" fillId="0" borderId="0" xfId="0" applyFont="1" applyFill="1"/>
    <xf numFmtId="0" fontId="74"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2" fillId="0" borderId="0" xfId="0" applyFont="1" applyFill="1" applyAlignment="1">
      <alignment horizontal="left" indent="1"/>
    </xf>
    <xf numFmtId="0" fontId="73" fillId="0" borderId="0" xfId="0" applyFont="1" applyAlignment="1">
      <alignment horizontal="left" vertical="top" indent="1"/>
    </xf>
    <xf numFmtId="0" fontId="73" fillId="0" borderId="0" xfId="0" applyFont="1" applyFill="1" applyAlignment="1">
      <alignment horizontal="left" indent="1"/>
    </xf>
    <xf numFmtId="4" fontId="72" fillId="0" borderId="0" xfId="0" applyNumberFormat="1"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2" fontId="12" fillId="0" borderId="0" xfId="0" applyNumberFormat="1" applyFont="1" applyFill="1" applyBorder="1" applyAlignment="1">
      <alignment horizontal="right" vertical="center"/>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5"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61"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61"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49" fontId="12" fillId="0" borderId="22" xfId="0" applyNumberFormat="1" applyFont="1" applyFill="1" applyBorder="1" applyAlignment="1">
      <alignment horizontal="left" vertical="top"/>
    </xf>
    <xf numFmtId="16" fontId="12" fillId="0" borderId="15" xfId="0" applyNumberFormat="1" applyFont="1" applyFill="1" applyBorder="1" applyAlignment="1">
      <alignment horizontal="center" wrapText="1"/>
    </xf>
    <xf numFmtId="49" fontId="53"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0" fontId="12" fillId="0" borderId="15" xfId="0" applyFont="1" applyFill="1" applyBorder="1" applyAlignment="1">
      <alignment horizontal="center"/>
    </xf>
    <xf numFmtId="49" fontId="61"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61"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61" fillId="0" borderId="0" xfId="0" applyFont="1" applyFill="1" applyBorder="1" applyAlignment="1">
      <alignment horizontal="center" vertical="center"/>
    </xf>
    <xf numFmtId="0" fontId="43" fillId="0" borderId="0" xfId="0" applyFont="1" applyFill="1" applyBorder="1" applyAlignment="1">
      <alignment horizontal="left"/>
    </xf>
    <xf numFmtId="0" fontId="67" fillId="0" borderId="26" xfId="0" applyFont="1" applyFill="1" applyBorder="1" applyAlignment="1">
      <alignment horizontal="left"/>
    </xf>
    <xf numFmtId="0" fontId="12" fillId="0" borderId="26" xfId="0" applyFont="1" applyBorder="1" applyAlignment="1">
      <alignment horizontal="right"/>
    </xf>
    <xf numFmtId="4" fontId="67" fillId="0" borderId="26" xfId="0" applyNumberFormat="1" applyFont="1" applyFill="1" applyBorder="1" applyAlignment="1"/>
    <xf numFmtId="4" fontId="67" fillId="0" borderId="26" xfId="0" applyNumberFormat="1" applyFont="1" applyFill="1" applyBorder="1" applyAlignment="1">
      <alignment horizontal="center"/>
    </xf>
    <xf numFmtId="0" fontId="61"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61" fillId="0" borderId="0" xfId="0" applyFont="1" applyFill="1" applyBorder="1" applyAlignment="1">
      <alignment horizontal="left"/>
    </xf>
    <xf numFmtId="4" fontId="61" fillId="0" borderId="31" xfId="0" applyNumberFormat="1" applyFont="1" applyFill="1" applyBorder="1" applyAlignment="1">
      <alignment horizontal="right"/>
    </xf>
    <xf numFmtId="4" fontId="61" fillId="0" borderId="0" xfId="0" applyNumberFormat="1" applyFont="1" applyFill="1" applyBorder="1" applyAlignment="1">
      <alignment horizontal="right"/>
    </xf>
    <xf numFmtId="0" fontId="12" fillId="0" borderId="0" xfId="0" applyFont="1" applyBorder="1" applyAlignment="1">
      <alignment horizontal="right"/>
    </xf>
    <xf numFmtId="0" fontId="77" fillId="0" borderId="0" xfId="0" applyFont="1"/>
    <xf numFmtId="0" fontId="77" fillId="0" borderId="0" xfId="0" applyFont="1" applyAlignment="1">
      <alignment horizontal="right"/>
    </xf>
    <xf numFmtId="0" fontId="77" fillId="0" borderId="0" xfId="0" applyFont="1" applyBorder="1" applyAlignment="1">
      <alignment horizontal="right"/>
    </xf>
    <xf numFmtId="0" fontId="76" fillId="0" borderId="0" xfId="0" applyFont="1" applyFill="1"/>
    <xf numFmtId="4" fontId="74"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8" fillId="0" borderId="0" xfId="0" applyFont="1" applyFill="1" applyAlignment="1">
      <alignment horizontal="left" indent="1"/>
    </xf>
    <xf numFmtId="0" fontId="73" fillId="0" borderId="0" xfId="0" applyFont="1" applyFill="1" applyAlignment="1">
      <alignment horizontal="left" wrapText="1" indent="1"/>
    </xf>
    <xf numFmtId="4" fontId="78" fillId="0" borderId="0" xfId="0" applyNumberFormat="1" applyFont="1" applyFill="1" applyAlignment="1">
      <alignment horizontal="left" indent="1"/>
    </xf>
    <xf numFmtId="2" fontId="42" fillId="19" borderId="34" xfId="0" applyNumberFormat="1" applyFont="1" applyFill="1" applyBorder="1" applyAlignment="1">
      <alignment horizontal="left" vertical="justify" wrapText="1"/>
    </xf>
    <xf numFmtId="49" fontId="79" fillId="0" borderId="0" xfId="0" applyNumberFormat="1" applyFont="1" applyFill="1" applyBorder="1" applyAlignment="1">
      <alignment vertical="top"/>
    </xf>
    <xf numFmtId="2" fontId="79" fillId="0" borderId="0" xfId="0" applyNumberFormat="1" applyFont="1" applyFill="1" applyBorder="1" applyAlignment="1">
      <alignment vertical="justify"/>
    </xf>
    <xf numFmtId="4" fontId="80" fillId="0" borderId="0" xfId="0" applyNumberFormat="1" applyFont="1" applyFill="1" applyBorder="1" applyAlignment="1">
      <alignment horizontal="right" vertical="top"/>
    </xf>
    <xf numFmtId="0" fontId="77"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7" fillId="0" borderId="0" xfId="0" applyNumberFormat="1" applyFont="1" applyFill="1" applyBorder="1" applyAlignment="1">
      <alignment horizontal="left" vertical="top"/>
    </xf>
    <xf numFmtId="2" fontId="77" fillId="0" borderId="0" xfId="0" applyNumberFormat="1" applyFont="1" applyFill="1" applyBorder="1" applyAlignment="1">
      <alignment horizontal="right" vertical="center"/>
    </xf>
    <xf numFmtId="4" fontId="77" fillId="0" borderId="0" xfId="0" applyNumberFormat="1" applyFont="1" applyFill="1" applyBorder="1" applyAlignment="1">
      <alignment vertical="top"/>
    </xf>
    <xf numFmtId="4" fontId="77"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7" fillId="0" borderId="0" xfId="0" applyNumberFormat="1" applyFont="1" applyFill="1" applyAlignment="1">
      <alignment vertical="top"/>
    </xf>
    <xf numFmtId="2" fontId="77" fillId="0" borderId="0" xfId="0" applyNumberFormat="1" applyFont="1" applyFill="1" applyAlignment="1">
      <alignment vertical="justify"/>
    </xf>
    <xf numFmtId="4" fontId="77" fillId="0" borderId="0" xfId="0" applyNumberFormat="1" applyFont="1" applyFill="1" applyAlignment="1">
      <alignment vertical="top"/>
    </xf>
    <xf numFmtId="4" fontId="77" fillId="0" borderId="0" xfId="0" applyNumberFormat="1" applyFont="1" applyFill="1" applyAlignment="1">
      <alignment horizontal="right" vertical="top"/>
    </xf>
    <xf numFmtId="4" fontId="12" fillId="0" borderId="33"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61" fillId="0" borderId="25" xfId="0" applyFont="1" applyFill="1" applyBorder="1" applyAlignment="1">
      <alignment vertical="center"/>
    </xf>
    <xf numFmtId="0" fontId="72" fillId="0" borderId="0" xfId="0" applyFont="1" applyAlignment="1">
      <alignment horizontal="left" indent="1"/>
    </xf>
    <xf numFmtId="0" fontId="0" fillId="20" borderId="23" xfId="0" applyFont="1" applyFill="1" applyBorder="1" applyAlignment="1">
      <alignment horizontal="left" vertical="top" wrapText="1"/>
    </xf>
    <xf numFmtId="2" fontId="0" fillId="0" borderId="15" xfId="0" applyNumberFormat="1" applyFont="1" applyFill="1" applyBorder="1" applyAlignment="1" applyProtection="1">
      <alignment horizontal="right" vertical="center" wrapText="1"/>
    </xf>
    <xf numFmtId="4" fontId="0" fillId="0" borderId="0" xfId="0" applyNumberFormat="1" applyFill="1" applyBorder="1" applyAlignment="1">
      <alignment vertical="top"/>
    </xf>
    <xf numFmtId="0" fontId="0" fillId="0" borderId="36" xfId="0" applyFill="1" applyBorder="1" applyAlignment="1">
      <alignment horizontal="left" indent="1"/>
    </xf>
    <xf numFmtId="0" fontId="0" fillId="0" borderId="0" xfId="0" applyFill="1" applyBorder="1" applyAlignment="1">
      <alignment horizontal="left" indent="1"/>
    </xf>
    <xf numFmtId="0" fontId="72" fillId="0" borderId="0" xfId="0" applyFont="1" applyFill="1" applyBorder="1" applyAlignment="1">
      <alignment horizontal="left" indent="1"/>
    </xf>
    <xf numFmtId="4" fontId="72" fillId="0" borderId="0" xfId="0" applyNumberFormat="1" applyFont="1" applyFill="1" applyBorder="1" applyAlignment="1">
      <alignment horizontal="left" indent="1"/>
    </xf>
    <xf numFmtId="49" fontId="6" fillId="0" borderId="37" xfId="0" applyNumberFormat="1" applyFont="1" applyFill="1" applyBorder="1" applyAlignment="1">
      <alignment horizontal="left" vertical="top"/>
    </xf>
    <xf numFmtId="4" fontId="0" fillId="0" borderId="37" xfId="0" applyNumberFormat="1" applyFill="1" applyBorder="1" applyAlignment="1">
      <alignment vertical="top"/>
    </xf>
    <xf numFmtId="4" fontId="0" fillId="0" borderId="34" xfId="0" applyNumberFormat="1" applyFill="1" applyBorder="1" applyAlignment="1">
      <alignment vertical="top"/>
    </xf>
    <xf numFmtId="4" fontId="0" fillId="0" borderId="0" xfId="0" applyNumberFormat="1" applyFill="1" applyBorder="1" applyAlignment="1">
      <alignment horizontal="center" wrapText="1"/>
    </xf>
    <xf numFmtId="4" fontId="0" fillId="0" borderId="39" xfId="0" applyNumberFormat="1" applyFill="1" applyBorder="1" applyAlignment="1">
      <alignment vertical="top"/>
    </xf>
    <xf numFmtId="49" fontId="6" fillId="0" borderId="40" xfId="0" applyNumberFormat="1" applyFont="1" applyFill="1" applyBorder="1" applyAlignment="1">
      <alignment horizontal="left" vertical="top"/>
    </xf>
    <xf numFmtId="4" fontId="0" fillId="0" borderId="42" xfId="0" applyNumberFormat="1" applyFill="1" applyBorder="1" applyAlignment="1">
      <alignment vertical="top"/>
    </xf>
    <xf numFmtId="4" fontId="0" fillId="0" borderId="43" xfId="0" applyNumberFormat="1" applyFill="1" applyBorder="1" applyAlignment="1">
      <alignment vertical="top"/>
    </xf>
    <xf numFmtId="49" fontId="6" fillId="0" borderId="42" xfId="0" applyNumberFormat="1" applyFont="1" applyFill="1" applyBorder="1" applyAlignment="1">
      <alignment horizontal="left" vertical="top"/>
    </xf>
    <xf numFmtId="4" fontId="12" fillId="0" borderId="44" xfId="0" applyNumberFormat="1" applyFont="1" applyFill="1" applyBorder="1" applyAlignment="1">
      <alignment vertical="center"/>
    </xf>
    <xf numFmtId="4" fontId="12" fillId="0" borderId="44" xfId="0" applyNumberFormat="1" applyFont="1" applyFill="1" applyBorder="1" applyAlignment="1">
      <alignment horizontal="center" vertical="center"/>
    </xf>
    <xf numFmtId="4" fontId="12" fillId="19" borderId="45" xfId="0" applyNumberFormat="1" applyFont="1" applyFill="1" applyBorder="1" applyAlignment="1">
      <alignment vertical="center"/>
    </xf>
    <xf numFmtId="49" fontId="6" fillId="0" borderId="44" xfId="0" applyNumberFormat="1" applyFont="1" applyFill="1" applyBorder="1" applyAlignment="1">
      <alignment horizontal="left" vertical="top"/>
    </xf>
    <xf numFmtId="2" fontId="12" fillId="0" borderId="46" xfId="0" applyNumberFormat="1" applyFont="1" applyFill="1" applyBorder="1" applyAlignment="1">
      <alignment horizontal="right" vertical="center"/>
    </xf>
    <xf numFmtId="4" fontId="45" fillId="0" borderId="24" xfId="0" applyNumberFormat="1" applyFont="1" applyFill="1" applyBorder="1" applyAlignment="1">
      <alignment horizontal="center" vertical="center"/>
    </xf>
    <xf numFmtId="2" fontId="0" fillId="0" borderId="35" xfId="0" applyNumberFormat="1" applyFill="1" applyBorder="1" applyAlignment="1">
      <alignment horizontal="left" vertical="justify" wrapText="1"/>
    </xf>
    <xf numFmtId="49" fontId="6" fillId="0" borderId="22" xfId="0" applyNumberFormat="1" applyFont="1" applyFill="1" applyBorder="1" applyAlignment="1" applyProtection="1">
      <alignment horizontal="left" vertical="top"/>
    </xf>
    <xf numFmtId="2" fontId="12" fillId="0" borderId="35" xfId="0" applyNumberFormat="1" applyFont="1" applyFill="1" applyBorder="1" applyAlignment="1">
      <alignment horizontal="left" vertical="justify" wrapText="1"/>
    </xf>
    <xf numFmtId="0" fontId="82" fillId="0" borderId="0" xfId="0" applyFont="1" applyFill="1" applyAlignment="1">
      <alignment horizontal="left" indent="1"/>
    </xf>
    <xf numFmtId="0" fontId="45" fillId="0" borderId="47" xfId="0" applyFont="1" applyFill="1" applyBorder="1" applyAlignment="1">
      <alignment horizontal="right"/>
    </xf>
    <xf numFmtId="4" fontId="45" fillId="0" borderId="47" xfId="0" applyNumberFormat="1" applyFont="1" applyFill="1" applyBorder="1" applyAlignment="1"/>
    <xf numFmtId="0" fontId="61" fillId="0" borderId="48" xfId="0" applyFont="1" applyFill="1" applyBorder="1" applyAlignment="1">
      <alignment horizontal="left"/>
    </xf>
    <xf numFmtId="4" fontId="61" fillId="0" borderId="48" xfId="0" applyNumberFormat="1" applyFont="1" applyFill="1" applyBorder="1" applyAlignment="1">
      <alignment horizontal="right"/>
    </xf>
    <xf numFmtId="49" fontId="73" fillId="0" borderId="0" xfId="0" applyNumberFormat="1" applyFont="1" applyFill="1"/>
    <xf numFmtId="4" fontId="73" fillId="0" borderId="0" xfId="0" applyNumberFormat="1" applyFont="1" applyFill="1" applyAlignment="1">
      <alignment horizontal="left" indent="1"/>
    </xf>
    <xf numFmtId="4" fontId="12" fillId="0" borderId="16" xfId="0" applyNumberFormat="1" applyFont="1" applyFill="1" applyBorder="1" applyAlignment="1">
      <alignment horizontal="center" vertical="center"/>
    </xf>
    <xf numFmtId="2" fontId="83" fillId="0" borderId="9" xfId="0" applyNumberFormat="1" applyFont="1" applyFill="1" applyBorder="1" applyAlignment="1">
      <alignment horizontal="left" vertical="justify" wrapText="1"/>
    </xf>
    <xf numFmtId="2" fontId="12" fillId="0" borderId="15" xfId="0" applyNumberFormat="1" applyFont="1" applyFill="1" applyBorder="1" applyAlignment="1">
      <alignment horizontal="right" vertical="center" indent="1"/>
    </xf>
    <xf numFmtId="2" fontId="42" fillId="0" borderId="9" xfId="0" applyNumberFormat="1" applyFont="1" applyFill="1" applyBorder="1" applyAlignment="1">
      <alignment horizontal="left" vertical="top" wrapText="1"/>
    </xf>
    <xf numFmtId="168" fontId="12" fillId="0" borderId="15" xfId="0" applyNumberFormat="1" applyFont="1" applyFill="1" applyBorder="1" applyAlignment="1">
      <alignment horizontal="right" vertical="center"/>
    </xf>
    <xf numFmtId="49" fontId="12" fillId="0" borderId="21" xfId="0" applyNumberFormat="1" applyFont="1" applyFill="1" applyBorder="1" applyAlignment="1">
      <alignment horizontal="left" vertical="top"/>
    </xf>
    <xf numFmtId="9" fontId="12" fillId="0" borderId="9" xfId="283" applyFont="1" applyFill="1" applyBorder="1" applyAlignment="1">
      <alignment vertical="center"/>
    </xf>
    <xf numFmtId="0" fontId="12" fillId="0" borderId="0" xfId="0" applyFont="1" applyFill="1" applyBorder="1" applyAlignment="1"/>
    <xf numFmtId="4" fontId="12" fillId="0" borderId="23" xfId="0" applyNumberFormat="1" applyFont="1" applyFill="1" applyBorder="1" applyAlignment="1">
      <alignment vertical="top"/>
    </xf>
    <xf numFmtId="0" fontId="76" fillId="21" borderId="0" xfId="0" applyFont="1" applyFill="1"/>
    <xf numFmtId="0" fontId="77" fillId="21" borderId="0" xfId="0" applyFont="1" applyFill="1"/>
    <xf numFmtId="49" fontId="42" fillId="0" borderId="26" xfId="0" applyNumberFormat="1" applyFont="1" applyFill="1" applyBorder="1" applyAlignment="1">
      <alignment horizontal="left" vertical="top"/>
    </xf>
    <xf numFmtId="2" fontId="84" fillId="0" borderId="26" xfId="0" applyNumberFormat="1" applyFont="1" applyFill="1" applyBorder="1" applyAlignment="1">
      <alignment horizontal="left" vertical="justify" wrapText="1"/>
    </xf>
    <xf numFmtId="4" fontId="12" fillId="0" borderId="0" xfId="0" applyNumberFormat="1" applyFont="1" applyFill="1" applyBorder="1" applyAlignment="1">
      <alignment vertical="top"/>
    </xf>
    <xf numFmtId="0" fontId="12" fillId="0" borderId="0" xfId="0" applyFont="1" applyFill="1" applyBorder="1" applyAlignment="1">
      <alignment vertical="top"/>
    </xf>
    <xf numFmtId="49" fontId="42" fillId="0" borderId="0" xfId="0" applyNumberFormat="1" applyFont="1" applyFill="1" applyBorder="1" applyAlignment="1">
      <alignment horizontal="left" vertical="top"/>
    </xf>
    <xf numFmtId="2" fontId="42" fillId="0" borderId="0" xfId="0" applyNumberFormat="1" applyFont="1" applyFill="1" applyBorder="1" applyAlignment="1">
      <alignment horizontal="left" vertical="justify" wrapText="1"/>
    </xf>
    <xf numFmtId="4" fontId="42" fillId="0" borderId="16" xfId="0" applyNumberFormat="1" applyFont="1" applyFill="1" applyBorder="1" applyAlignment="1">
      <alignment vertical="top" wrapText="1"/>
    </xf>
    <xf numFmtId="4" fontId="85" fillId="0" borderId="16" xfId="0" applyNumberFormat="1" applyFont="1" applyFill="1" applyBorder="1" applyAlignment="1">
      <alignment vertical="center"/>
    </xf>
    <xf numFmtId="0" fontId="78" fillId="0" borderId="0" xfId="0" applyFont="1" applyFill="1"/>
    <xf numFmtId="0" fontId="76" fillId="0" borderId="0" xfId="0" applyFont="1"/>
    <xf numFmtId="2" fontId="84" fillId="0" borderId="0" xfId="0" applyNumberFormat="1" applyFont="1" applyFill="1" applyBorder="1" applyAlignment="1">
      <alignment vertical="justify"/>
    </xf>
    <xf numFmtId="0" fontId="73" fillId="0" borderId="0" xfId="0" applyFont="1"/>
    <xf numFmtId="2" fontId="12" fillId="22" borderId="15" xfId="0" applyNumberFormat="1" applyFont="1" applyFill="1" applyBorder="1" applyAlignment="1">
      <alignment horizontal="right" vertical="center"/>
    </xf>
    <xf numFmtId="0" fontId="12" fillId="0" borderId="23" xfId="0" applyFont="1" applyFill="1" applyBorder="1" applyAlignment="1"/>
    <xf numFmtId="0" fontId="86" fillId="0" borderId="0" xfId="0" applyFont="1" applyFill="1" applyAlignment="1">
      <alignment horizontal="left"/>
    </xf>
    <xf numFmtId="2" fontId="44" fillId="19" borderId="0" xfId="0" applyNumberFormat="1" applyFont="1" applyFill="1" applyBorder="1" applyAlignment="1">
      <alignment vertical="justify" wrapText="1"/>
    </xf>
    <xf numFmtId="0" fontId="12" fillId="0" borderId="32" xfId="0" applyFont="1" applyFill="1" applyBorder="1" applyAlignment="1">
      <alignment vertical="top" wrapText="1"/>
    </xf>
    <xf numFmtId="0" fontId="12" fillId="0" borderId="0" xfId="0" applyFont="1" applyFill="1" applyAlignment="1">
      <alignment vertical="top" wrapText="1"/>
    </xf>
    <xf numFmtId="0" fontId="86" fillId="0" borderId="0" xfId="0" applyFont="1" applyAlignment="1">
      <alignment horizontal="left"/>
    </xf>
    <xf numFmtId="2" fontId="42" fillId="19" borderId="0" xfId="0" applyNumberFormat="1" applyFont="1" applyFill="1" applyBorder="1" applyAlignment="1">
      <alignment vertical="justify" wrapText="1"/>
    </xf>
    <xf numFmtId="4" fontId="77" fillId="0" borderId="16" xfId="0" applyNumberFormat="1" applyFont="1" applyFill="1" applyBorder="1" applyAlignment="1">
      <alignment vertical="top"/>
    </xf>
    <xf numFmtId="0" fontId="77" fillId="0" borderId="15" xfId="0" applyFont="1" applyFill="1" applyBorder="1" applyAlignment="1">
      <alignment vertical="top"/>
    </xf>
    <xf numFmtId="49" fontId="76" fillId="0" borderId="21" xfId="0" applyNumberFormat="1" applyFont="1" applyFill="1" applyBorder="1" applyAlignment="1">
      <alignment horizontal="left" vertical="top"/>
    </xf>
    <xf numFmtId="2" fontId="77" fillId="0" borderId="15" xfId="0" applyNumberFormat="1" applyFont="1" applyFill="1" applyBorder="1" applyAlignment="1">
      <alignment horizontal="right" vertical="center"/>
    </xf>
    <xf numFmtId="49" fontId="44" fillId="0" borderId="49" xfId="0" applyNumberFormat="1" applyFont="1" applyFill="1" applyBorder="1" applyAlignment="1">
      <alignment vertical="top"/>
    </xf>
    <xf numFmtId="2" fontId="44" fillId="0" borderId="49" xfId="0" applyNumberFormat="1" applyFont="1" applyFill="1" applyBorder="1" applyAlignment="1">
      <alignment vertical="justify"/>
    </xf>
    <xf numFmtId="4" fontId="43" fillId="0" borderId="49" xfId="0" applyNumberFormat="1" applyFont="1" applyFill="1" applyBorder="1" applyAlignment="1">
      <alignment horizontal="right" vertical="top"/>
    </xf>
    <xf numFmtId="49" fontId="6" fillId="0" borderId="50" xfId="0" applyNumberFormat="1" applyFont="1" applyFill="1" applyBorder="1" applyAlignment="1">
      <alignment horizontal="left" vertical="top"/>
    </xf>
    <xf numFmtId="4" fontId="0" fillId="0" borderId="50" xfId="0" applyNumberFormat="1" applyFill="1" applyBorder="1" applyAlignment="1">
      <alignment vertical="top"/>
    </xf>
    <xf numFmtId="4" fontId="0" fillId="0" borderId="51" xfId="0" applyNumberFormat="1" applyFill="1" applyBorder="1" applyAlignment="1">
      <alignment vertical="top"/>
    </xf>
    <xf numFmtId="0" fontId="0" fillId="0" borderId="50" xfId="0" applyFill="1" applyBorder="1" applyAlignment="1">
      <alignment horizontal="left" indent="1"/>
    </xf>
    <xf numFmtId="49" fontId="4" fillId="0" borderId="52" xfId="0" applyNumberFormat="1" applyFont="1" applyFill="1" applyBorder="1" applyAlignment="1">
      <alignment vertical="top"/>
    </xf>
    <xf numFmtId="0" fontId="0" fillId="0" borderId="52" xfId="0" applyFont="1" applyFill="1" applyBorder="1" applyAlignment="1"/>
    <xf numFmtId="0" fontId="0" fillId="0" borderId="52" xfId="0" applyFill="1" applyBorder="1" applyAlignment="1"/>
    <xf numFmtId="2" fontId="6" fillId="0" borderId="9" xfId="0" quotePrefix="1" applyNumberFormat="1" applyFont="1" applyFill="1" applyBorder="1" applyAlignment="1">
      <alignment horizontal="left" vertical="top" wrapText="1"/>
    </xf>
    <xf numFmtId="4" fontId="0" fillId="0" borderId="16" xfId="0" applyNumberFormat="1" applyFill="1" applyBorder="1" applyAlignment="1">
      <alignment vertical="top" wrapText="1"/>
    </xf>
    <xf numFmtId="4" fontId="0" fillId="19" borderId="15" xfId="0" applyNumberFormat="1" applyFont="1" applyFill="1" applyBorder="1" applyAlignment="1">
      <alignment vertical="center"/>
    </xf>
    <xf numFmtId="49" fontId="87" fillId="0" borderId="0" xfId="0" applyNumberFormat="1" applyFont="1" applyFill="1" applyBorder="1" applyAlignment="1">
      <alignment vertical="top"/>
    </xf>
    <xf numFmtId="2" fontId="87" fillId="19" borderId="0" xfId="0" applyNumberFormat="1" applyFont="1" applyFill="1" applyBorder="1" applyAlignment="1">
      <alignment vertical="justify" wrapText="1"/>
    </xf>
    <xf numFmtId="4" fontId="0" fillId="0" borderId="16"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7" xfId="0" applyNumberFormat="1" applyFont="1" applyFill="1" applyBorder="1" applyAlignment="1">
      <alignment vertical="top"/>
    </xf>
    <xf numFmtId="49" fontId="0" fillId="0" borderId="21" xfId="0" applyNumberFormat="1" applyFont="1" applyFill="1" applyBorder="1" applyAlignment="1">
      <alignment horizontal="left" vertical="top"/>
    </xf>
    <xf numFmtId="9" fontId="0" fillId="0" borderId="9" xfId="283" applyFont="1" applyFill="1" applyBorder="1" applyAlignment="1">
      <alignment vertical="center"/>
    </xf>
    <xf numFmtId="4" fontId="0" fillId="0" borderId="17" xfId="0" applyNumberFormat="1" applyFont="1" applyFill="1" applyBorder="1" applyAlignment="1">
      <alignment horizontal="center" vertical="center"/>
    </xf>
    <xf numFmtId="0" fontId="0" fillId="0" borderId="0" xfId="0" applyFill="1" applyBorder="1" applyAlignment="1"/>
    <xf numFmtId="0" fontId="73" fillId="0" borderId="0" xfId="0" applyNumberFormat="1" applyFont="1" applyFill="1"/>
    <xf numFmtId="0" fontId="82" fillId="0" borderId="0" xfId="0" applyNumberFormat="1" applyFont="1" applyFill="1" applyAlignment="1">
      <alignment horizontal="left" indent="1"/>
    </xf>
    <xf numFmtId="0" fontId="73" fillId="0" borderId="0" xfId="0" quotePrefix="1" applyNumberFormat="1" applyFont="1" applyFill="1" applyAlignment="1">
      <alignment wrapText="1"/>
    </xf>
    <xf numFmtId="2" fontId="12" fillId="0" borderId="15" xfId="0" applyNumberFormat="1" applyFont="1" applyFill="1" applyBorder="1" applyAlignment="1">
      <alignment horizontal="right" vertical="center" wrapText="1"/>
    </xf>
    <xf numFmtId="49" fontId="44" fillId="0" borderId="26" xfId="0" applyNumberFormat="1" applyFont="1" applyFill="1" applyBorder="1" applyAlignment="1">
      <alignment vertical="top"/>
    </xf>
    <xf numFmtId="49" fontId="84" fillId="0" borderId="26" xfId="0" applyNumberFormat="1" applyFont="1" applyFill="1" applyBorder="1" applyAlignment="1">
      <alignment vertical="justify"/>
    </xf>
    <xf numFmtId="0" fontId="88" fillId="0" borderId="0" xfId="0" applyFont="1"/>
    <xf numFmtId="0" fontId="88" fillId="0" borderId="0" xfId="0" applyFont="1" applyAlignment="1">
      <alignment horizontal="right"/>
    </xf>
    <xf numFmtId="0" fontId="89" fillId="0" borderId="0" xfId="0" applyFont="1" applyFill="1" applyBorder="1" applyAlignment="1">
      <alignment horizontal="left"/>
    </xf>
    <xf numFmtId="4" fontId="89" fillId="0" borderId="0" xfId="0" applyNumberFormat="1" applyFont="1" applyFill="1" applyBorder="1" applyAlignment="1">
      <alignment horizontal="right"/>
    </xf>
    <xf numFmtId="4" fontId="89" fillId="0" borderId="31" xfId="0" applyNumberFormat="1" applyFont="1" applyFill="1" applyBorder="1" applyAlignment="1">
      <alignment horizontal="right"/>
    </xf>
    <xf numFmtId="49" fontId="0" fillId="0" borderId="22" xfId="0" applyNumberFormat="1" applyFont="1" applyFill="1" applyBorder="1" applyAlignment="1">
      <alignment horizontal="left" vertical="top"/>
    </xf>
    <xf numFmtId="4" fontId="0" fillId="0" borderId="9" xfId="0" applyNumberFormat="1" applyFont="1" applyFill="1" applyBorder="1" applyAlignment="1">
      <alignment vertical="center"/>
    </xf>
    <xf numFmtId="49" fontId="6" fillId="0" borderId="0" xfId="0" applyNumberFormat="1" applyFont="1" applyFill="1" applyBorder="1" applyAlignment="1">
      <alignment horizontal="left" vertical="top"/>
    </xf>
    <xf numFmtId="2" fontId="6" fillId="0" borderId="0" xfId="0" applyNumberFormat="1" applyFont="1" applyFill="1" applyBorder="1" applyAlignment="1">
      <alignment vertical="justify" wrapText="1"/>
    </xf>
    <xf numFmtId="0" fontId="61"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2" fillId="0" borderId="0" xfId="0" applyFont="1" applyFill="1" applyBorder="1" applyAlignment="1">
      <alignment horizontal="left" vertical="top" wrapText="1"/>
    </xf>
    <xf numFmtId="0" fontId="63"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61"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41"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0" fontId="78" fillId="0" borderId="32" xfId="0" applyFont="1" applyFill="1" applyBorder="1" applyAlignment="1">
      <alignment horizontal="left" vertical="top" wrapText="1"/>
    </xf>
    <xf numFmtId="0" fontId="78" fillId="0" borderId="0" xfId="0" applyFont="1" applyFill="1" applyAlignment="1">
      <alignment horizontal="left" vertical="top"/>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0" fontId="42" fillId="0" borderId="0" xfId="0" applyFont="1" applyFill="1" applyBorder="1" applyAlignment="1">
      <alignment horizontal="left" vertical="top" wrapText="1"/>
    </xf>
    <xf numFmtId="4" fontId="12" fillId="0" borderId="0" xfId="0" applyNumberFormat="1" applyFont="1" applyFill="1" applyBorder="1" applyAlignment="1">
      <alignment horizontal="left" vertical="top" wrapText="1"/>
    </xf>
    <xf numFmtId="2" fontId="12" fillId="19" borderId="0" xfId="0" applyNumberFormat="1" applyFont="1" applyFill="1" applyBorder="1" applyAlignment="1">
      <alignment horizontal="left" vertical="top" wrapText="1"/>
    </xf>
    <xf numFmtId="2" fontId="6" fillId="0" borderId="40" xfId="0" applyNumberFormat="1"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8000000}"/>
    <cellStyle name="Navadno 2 2" xfId="249" xr:uid="{00000000-0005-0000-0000-0000F9000000}"/>
    <cellStyle name="Navadno 2 3" xfId="250" xr:uid="{00000000-0005-0000-0000-0000FA000000}"/>
    <cellStyle name="Navadno 3" xfId="251" xr:uid="{00000000-0005-0000-0000-0000FB000000}"/>
    <cellStyle name="Navadno 4" xfId="252" xr:uid="{00000000-0005-0000-0000-0000FC000000}"/>
    <cellStyle name="Navadno 4 2" xfId="253" xr:uid="{00000000-0005-0000-0000-0000FD000000}"/>
    <cellStyle name="Navadno 5" xfId="254" xr:uid="{00000000-0005-0000-0000-0000FE000000}"/>
    <cellStyle name="Navadno 5 2" xfId="255" xr:uid="{00000000-0005-0000-0000-0000FF000000}"/>
    <cellStyle name="Navadno 5 3" xfId="256" xr:uid="{00000000-0005-0000-0000-000000010000}"/>
    <cellStyle name="Navadno 6" xfId="257" xr:uid="{00000000-0005-0000-0000-000001010000}"/>
    <cellStyle name="Navadno 6 2" xfId="258" xr:uid="{00000000-0005-0000-0000-000002010000}"/>
    <cellStyle name="Navadno 6 3" xfId="259" xr:uid="{00000000-0005-0000-0000-000003010000}"/>
    <cellStyle name="Navadno 7" xfId="260" xr:uid="{00000000-0005-0000-0000-000004010000}"/>
    <cellStyle name="Navadno 8" xfId="261" xr:uid="{00000000-0005-0000-0000-000005010000}"/>
    <cellStyle name="Neutral" xfId="262" xr:uid="{00000000-0005-0000-0000-000006010000}"/>
    <cellStyle name="Neutral 1" xfId="263" xr:uid="{00000000-0005-0000-0000-000007010000}"/>
    <cellStyle name="Neutral 2" xfId="264" xr:uid="{00000000-0005-0000-0000-000008010000}"/>
    <cellStyle name="Neutral 3" xfId="265" xr:uid="{00000000-0005-0000-0000-000009010000}"/>
    <cellStyle name="Neutral 4" xfId="266" xr:uid="{00000000-0005-0000-0000-00000A010000}"/>
    <cellStyle name="Neutral 5" xfId="267" xr:uid="{00000000-0005-0000-0000-00000B010000}"/>
    <cellStyle name="Neutral 6" xfId="268" xr:uid="{00000000-0005-0000-0000-00000C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6010000}"/>
    <cellStyle name="Output 2" xfId="278" xr:uid="{00000000-0005-0000-0000-000017010000}"/>
    <cellStyle name="Output 3" xfId="279" xr:uid="{00000000-0005-0000-0000-000018010000}"/>
    <cellStyle name="Output 4" xfId="280" xr:uid="{00000000-0005-0000-0000-000019010000}"/>
    <cellStyle name="Output 5" xfId="281" xr:uid="{00000000-0005-0000-0000-00001A010000}"/>
    <cellStyle name="Output 6" xfId="282" xr:uid="{00000000-0005-0000-0000-00001B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328">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42"/>
  <sheetViews>
    <sheetView tabSelected="1" view="pageBreakPreview" zoomScaleNormal="100" zoomScaleSheetLayoutView="100" workbookViewId="0">
      <selection activeCell="C37" sqref="C37"/>
    </sheetView>
  </sheetViews>
  <sheetFormatPr defaultColWidth="9.1640625" defaultRowHeight="12.3"/>
  <cols>
    <col min="1" max="1" width="1.1640625" style="153" customWidth="1"/>
    <col min="2" max="2" width="42.44140625" style="153" customWidth="1"/>
    <col min="3" max="3" width="22" style="188" customWidth="1"/>
    <col min="4" max="4" width="2.5546875" style="188" customWidth="1"/>
    <col min="5" max="5" width="21.83203125" style="153" bestFit="1" customWidth="1"/>
    <col min="6" max="6" width="11.5546875" style="153" customWidth="1"/>
    <col min="7" max="16384" width="9.1640625" style="153"/>
  </cols>
  <sheetData>
    <row r="3" spans="1:5">
      <c r="B3" s="153" t="s">
        <v>125</v>
      </c>
    </row>
    <row r="4" spans="1:5">
      <c r="A4" s="189"/>
      <c r="B4" s="190" t="s">
        <v>455</v>
      </c>
    </row>
    <row r="5" spans="1:5" ht="15">
      <c r="A5" s="191"/>
      <c r="B5" s="153" t="s">
        <v>126</v>
      </c>
    </row>
    <row r="6" spans="1:5" ht="15">
      <c r="A6" s="191"/>
      <c r="B6" s="192" t="s">
        <v>127</v>
      </c>
      <c r="C6" s="193"/>
      <c r="D6" s="193"/>
    </row>
    <row r="7" spans="1:5" ht="15">
      <c r="A7" s="191"/>
      <c r="B7" s="347"/>
      <c r="C7" s="347"/>
      <c r="D7" s="194"/>
    </row>
    <row r="8" spans="1:5" ht="15">
      <c r="A8" s="191"/>
      <c r="B8" s="194"/>
      <c r="C8" s="194"/>
      <c r="D8" s="194"/>
    </row>
    <row r="9" spans="1:5" ht="15">
      <c r="A9" s="191"/>
      <c r="B9" s="195" t="s">
        <v>98</v>
      </c>
      <c r="C9" s="194"/>
      <c r="D9" s="194"/>
    </row>
    <row r="10" spans="1:5" ht="20.399999999999999" thickBot="1">
      <c r="A10" s="191"/>
      <c r="B10" s="196" t="s">
        <v>11</v>
      </c>
      <c r="C10" s="197"/>
      <c r="D10" s="198"/>
      <c r="E10" s="199">
        <f>C14+E14</f>
        <v>0</v>
      </c>
    </row>
    <row r="11" spans="1:5" ht="15.3" thickTop="1">
      <c r="A11" s="191"/>
      <c r="C11" s="200"/>
      <c r="D11" s="200"/>
    </row>
    <row r="12" spans="1:5" ht="15">
      <c r="A12" s="191"/>
      <c r="C12" s="200"/>
      <c r="D12" s="200"/>
      <c r="E12" s="201"/>
    </row>
    <row r="13" spans="1:5" ht="15">
      <c r="A13" s="191"/>
      <c r="B13" s="202"/>
      <c r="C13" s="200" t="s">
        <v>104</v>
      </c>
      <c r="D13" s="200"/>
      <c r="E13" s="200" t="s">
        <v>103</v>
      </c>
    </row>
    <row r="14" spans="1:5" ht="21" customHeight="1">
      <c r="A14" s="191"/>
      <c r="B14" s="203" t="s">
        <v>3</v>
      </c>
      <c r="C14" s="204">
        <f>SUM(C15:C38)</f>
        <v>0</v>
      </c>
      <c r="D14" s="205"/>
      <c r="E14" s="204">
        <f>SUM(E16:E38)</f>
        <v>0</v>
      </c>
    </row>
    <row r="15" spans="1:5" ht="12" customHeight="1">
      <c r="A15" s="191"/>
      <c r="B15" s="206"/>
      <c r="C15" s="200"/>
      <c r="D15" s="200"/>
      <c r="E15" s="200"/>
    </row>
    <row r="16" spans="1:5" ht="12" customHeight="1">
      <c r="A16" s="191"/>
      <c r="B16" s="206"/>
      <c r="C16" s="200"/>
      <c r="D16" s="200"/>
      <c r="E16" s="200"/>
    </row>
    <row r="17" spans="1:5" ht="15">
      <c r="A17" s="191"/>
      <c r="B17" s="206" t="s">
        <v>150</v>
      </c>
      <c r="C17" s="207">
        <f>'5.1 Pripravljalna dela'!F22</f>
        <v>0</v>
      </c>
      <c r="D17" s="208"/>
      <c r="E17" s="207">
        <f>0</f>
        <v>0</v>
      </c>
    </row>
    <row r="18" spans="1:5" ht="5.25" customHeight="1">
      <c r="A18" s="191"/>
      <c r="B18" s="206"/>
      <c r="C18" s="200"/>
      <c r="D18" s="200"/>
      <c r="E18" s="200"/>
    </row>
    <row r="19" spans="1:5" ht="15">
      <c r="A19" s="191"/>
      <c r="B19" s="206" t="s">
        <v>151</v>
      </c>
      <c r="C19" s="207">
        <f>'5.1.4 Rušitvena dela'!F67</f>
        <v>0</v>
      </c>
      <c r="D19" s="208"/>
      <c r="E19" s="207">
        <f>'5.1.4 Rušitvena dela'!F76</f>
        <v>0</v>
      </c>
    </row>
    <row r="20" spans="1:5" ht="5.25" customHeight="1">
      <c r="A20" s="191"/>
      <c r="B20" s="206"/>
      <c r="C20" s="200"/>
      <c r="D20" s="200"/>
      <c r="E20" s="200"/>
    </row>
    <row r="21" spans="1:5" ht="15">
      <c r="A21" s="191"/>
      <c r="B21" s="206" t="s">
        <v>163</v>
      </c>
      <c r="C21" s="207">
        <f>'5.2 Zemeljska dela'!F28</f>
        <v>0</v>
      </c>
      <c r="D21" s="208"/>
      <c r="E21" s="207">
        <f>'5.2 Zemeljska dela'!F39</f>
        <v>0</v>
      </c>
    </row>
    <row r="22" spans="1:5" ht="5.25" customHeight="1">
      <c r="A22" s="191"/>
      <c r="B22" s="206"/>
      <c r="C22" s="200"/>
      <c r="D22" s="200"/>
      <c r="E22" s="200"/>
    </row>
    <row r="23" spans="1:5" ht="15">
      <c r="B23" s="206" t="s">
        <v>162</v>
      </c>
      <c r="C23" s="207">
        <f>'5.6 Fasadni oder'!F38</f>
        <v>0</v>
      </c>
      <c r="D23" s="208"/>
      <c r="E23" s="207">
        <f>0</f>
        <v>0</v>
      </c>
    </row>
    <row r="24" spans="1:5" ht="5.25" customHeight="1">
      <c r="B24" s="206"/>
      <c r="C24" s="200"/>
      <c r="D24" s="200"/>
      <c r="E24" s="200"/>
    </row>
    <row r="25" spans="1:5" ht="15">
      <c r="A25" s="191"/>
      <c r="B25" s="206" t="s">
        <v>164</v>
      </c>
      <c r="C25" s="207">
        <f>'5.7 Zidarska dela'!F65</f>
        <v>0</v>
      </c>
      <c r="D25" s="208"/>
      <c r="E25" s="207">
        <f>'5.7 Zidarska dela'!F92</f>
        <v>0</v>
      </c>
    </row>
    <row r="26" spans="1:5" ht="5.25" customHeight="1">
      <c r="A26" s="191"/>
      <c r="B26" s="206"/>
      <c r="C26" s="200"/>
      <c r="D26" s="200"/>
      <c r="E26" s="200"/>
    </row>
    <row r="27" spans="1:5" ht="15">
      <c r="A27" s="191"/>
      <c r="B27" s="206" t="s">
        <v>165</v>
      </c>
      <c r="C27" s="207">
        <f>'5.8 Kanalizacijska dela'!F19</f>
        <v>0</v>
      </c>
      <c r="D27" s="208"/>
      <c r="E27" s="207">
        <f>'5.8 Kanalizacijska dela'!F30</f>
        <v>0</v>
      </c>
    </row>
    <row r="28" spans="1:5" ht="5.25" customHeight="1">
      <c r="A28" s="191"/>
      <c r="B28" s="206"/>
      <c r="C28" s="200"/>
      <c r="D28" s="200"/>
      <c r="E28" s="200"/>
    </row>
    <row r="29" spans="1:5" ht="15">
      <c r="A29" s="191"/>
      <c r="B29" s="206" t="s">
        <v>178</v>
      </c>
      <c r="C29" s="207">
        <f>'6.2 Krovsko kleparska dela'!F42</f>
        <v>0</v>
      </c>
      <c r="D29" s="208"/>
      <c r="E29" s="207">
        <f>'6.2 Krovsko kleparska dela'!F64</f>
        <v>0</v>
      </c>
    </row>
    <row r="30" spans="1:5" ht="5.25" customHeight="1">
      <c r="A30" s="191"/>
      <c r="B30" s="206"/>
      <c r="C30" s="200"/>
      <c r="D30" s="200"/>
      <c r="E30" s="200"/>
    </row>
    <row r="31" spans="1:5" ht="15">
      <c r="B31" s="206" t="s">
        <v>177</v>
      </c>
      <c r="C31" s="207">
        <f>'6.4 Ključavničarska dela'!F50</f>
        <v>0</v>
      </c>
      <c r="D31" s="208"/>
      <c r="E31" s="207">
        <f>'6.4 Ključavničarska dela'!F72</f>
        <v>0</v>
      </c>
    </row>
    <row r="32" spans="1:5" ht="6" customHeight="1">
      <c r="B32" s="206"/>
      <c r="C32" s="200"/>
      <c r="D32" s="200"/>
      <c r="E32" s="200"/>
    </row>
    <row r="33" spans="2:5" ht="15">
      <c r="B33" s="206" t="s">
        <v>176</v>
      </c>
      <c r="C33" s="207">
        <f>'6.5 Okna in vrata'!F127</f>
        <v>0</v>
      </c>
      <c r="D33" s="208"/>
      <c r="E33" s="207">
        <f>'6.5 Okna in vrata'!F136</f>
        <v>0</v>
      </c>
    </row>
    <row r="34" spans="2:5" ht="6" customHeight="1">
      <c r="B34" s="206"/>
      <c r="C34" s="200"/>
      <c r="D34" s="200"/>
      <c r="E34" s="200"/>
    </row>
    <row r="35" spans="2:5" ht="15">
      <c r="B35" s="206" t="s">
        <v>182</v>
      </c>
      <c r="C35" s="207">
        <f>'6.7 Fasaderska dela'!F53</f>
        <v>0</v>
      </c>
      <c r="D35" s="208"/>
      <c r="E35" s="207">
        <f>'6.7 Fasaderska dela'!F63</f>
        <v>0</v>
      </c>
    </row>
    <row r="36" spans="2:5" ht="3.75" customHeight="1">
      <c r="B36" s="206"/>
      <c r="C36" s="200"/>
      <c r="D36" s="200"/>
      <c r="E36" s="200"/>
    </row>
    <row r="37" spans="2:5" ht="15">
      <c r="B37" s="206" t="s">
        <v>183</v>
      </c>
      <c r="C37" s="207">
        <f>'6.17 Montažna in zaključna dela'!F15</f>
        <v>0</v>
      </c>
      <c r="D37" s="208"/>
      <c r="E37" s="207">
        <f>'6.17 Montažna in zaključna dela'!F29</f>
        <v>0</v>
      </c>
    </row>
    <row r="38" spans="2:5">
      <c r="D38" s="209"/>
    </row>
    <row r="39" spans="2:5" s="210" customFormat="1">
      <c r="C39" s="211"/>
      <c r="D39" s="212"/>
    </row>
    <row r="40" spans="2:5">
      <c r="B40" s="338" t="s">
        <v>121</v>
      </c>
      <c r="C40" s="339"/>
      <c r="D40" s="339"/>
      <c r="E40" s="338"/>
    </row>
    <row r="41" spans="2:5" ht="17.7">
      <c r="B41" s="340" t="s">
        <v>213</v>
      </c>
      <c r="C41" s="341"/>
      <c r="D41" s="341"/>
      <c r="E41" s="342">
        <f>'Ločena investicija'!F4</f>
        <v>0</v>
      </c>
    </row>
    <row r="42" spans="2:5" s="210" customFormat="1">
      <c r="C42" s="211"/>
      <c r="D42" s="211"/>
    </row>
  </sheetData>
  <sheetProtection algorithmName="SHA-512" hashValue="q50iPOglpKkCPxlbSA1tpcSTlObiB9OtyCcSbSCMyXwrHn38/dTiMVbrgRVZQzGtbh5QzW3T5UY+UwRIyD+yNQ==" saltValue="zXu9TgDmNnkmrvmcrnvwGg==" spinCount="100000" sheet="1" objects="1" scenarios="1"/>
  <mergeCells count="1">
    <mergeCell ref="B7:C7"/>
  </mergeCells>
  <printOptions horizontalCentered="1"/>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35"/>
  <sheetViews>
    <sheetView view="pageBreakPreview" zoomScaleNormal="100" zoomScaleSheetLayoutView="100" workbookViewId="0">
      <selection activeCell="E1" sqref="E1:E1048576"/>
    </sheetView>
  </sheetViews>
  <sheetFormatPr defaultColWidth="9.1640625" defaultRowHeight="12.3"/>
  <cols>
    <col min="1" max="1" width="5.71875" style="155" bestFit="1" customWidth="1"/>
    <col min="2" max="2" width="63.5546875" style="156" customWidth="1"/>
    <col min="3" max="3" width="8.1640625" style="157" bestFit="1" customWidth="1"/>
    <col min="4" max="4" width="5.44140625" style="158" customWidth="1"/>
    <col min="5" max="5" width="11.27734375" style="157" bestFit="1" customWidth="1"/>
    <col min="6" max="6" width="14.71875" style="157" customWidth="1"/>
    <col min="7" max="7" width="30.44140625" style="213" customWidth="1"/>
    <col min="8" max="16384" width="9.1640625" style="142"/>
  </cols>
  <sheetData>
    <row r="2" spans="1:7" ht="13.8">
      <c r="A2" s="160" t="s">
        <v>61</v>
      </c>
      <c r="B2" s="161" t="s">
        <v>50</v>
      </c>
      <c r="C2" s="160" t="s">
        <v>4</v>
      </c>
      <c r="D2" s="160" t="s">
        <v>0</v>
      </c>
      <c r="E2" s="160" t="s">
        <v>1</v>
      </c>
      <c r="F2" s="162" t="s">
        <v>2</v>
      </c>
    </row>
    <row r="3" spans="1:7" ht="15">
      <c r="B3" s="163"/>
    </row>
    <row r="4" spans="1:7" ht="18" customHeight="1">
      <c r="A4" s="164" t="s">
        <v>149</v>
      </c>
      <c r="B4" s="23" t="s">
        <v>148</v>
      </c>
      <c r="C4" s="165"/>
      <c r="D4" s="165"/>
      <c r="E4" s="165"/>
      <c r="F4" s="165"/>
    </row>
    <row r="5" spans="1:7" ht="15">
      <c r="A5" s="166"/>
      <c r="B5" s="24"/>
      <c r="C5" s="165"/>
      <c r="D5" s="165"/>
      <c r="E5" s="165"/>
      <c r="F5" s="165"/>
    </row>
    <row r="6" spans="1:7" ht="15">
      <c r="A6" s="166"/>
      <c r="B6" s="24"/>
      <c r="C6" s="165"/>
      <c r="D6" s="165"/>
      <c r="E6" s="167"/>
      <c r="F6" s="165"/>
    </row>
    <row r="7" spans="1:7" ht="24.9" thickBot="1">
      <c r="A7" s="172" t="s">
        <v>80</v>
      </c>
      <c r="B7" s="111" t="s">
        <v>190</v>
      </c>
      <c r="C7" s="140"/>
      <c r="D7" s="141"/>
      <c r="E7" s="173"/>
      <c r="F7" s="152"/>
    </row>
    <row r="8" spans="1:7" ht="17.25" customHeight="1" thickBot="1">
      <c r="A8" s="174"/>
      <c r="B8" s="175"/>
      <c r="C8" s="176">
        <v>1</v>
      </c>
      <c r="D8" s="177" t="s">
        <v>7</v>
      </c>
      <c r="E8" s="178"/>
      <c r="F8" s="148">
        <f>C8*E8</f>
        <v>0</v>
      </c>
      <c r="G8" s="268"/>
    </row>
    <row r="9" spans="1:7" ht="14.1">
      <c r="A9" s="168"/>
      <c r="B9" s="22"/>
      <c r="C9" s="150"/>
      <c r="D9" s="150"/>
      <c r="E9" s="150"/>
      <c r="F9" s="169"/>
    </row>
    <row r="10" spans="1:7" ht="358.5" customHeight="1" thickBot="1">
      <c r="A10" s="172" t="s">
        <v>76</v>
      </c>
      <c r="B10" s="111" t="s">
        <v>194</v>
      </c>
      <c r="C10" s="140"/>
      <c r="D10" s="141"/>
      <c r="E10" s="173"/>
      <c r="F10" s="152"/>
    </row>
    <row r="11" spans="1:7" ht="17.25" customHeight="1" thickBot="1">
      <c r="A11" s="174"/>
      <c r="B11" s="175"/>
      <c r="C11" s="176">
        <v>1</v>
      </c>
      <c r="D11" s="177" t="s">
        <v>7</v>
      </c>
      <c r="E11" s="178"/>
      <c r="F11" s="148">
        <f>C11*E11</f>
        <v>0</v>
      </c>
      <c r="G11" s="268"/>
    </row>
    <row r="12" spans="1:7" ht="14.1">
      <c r="A12" s="168"/>
      <c r="B12" s="22"/>
      <c r="C12" s="150"/>
      <c r="D12" s="150"/>
      <c r="E12" s="150"/>
      <c r="F12" s="169"/>
    </row>
    <row r="13" spans="1:7" ht="74.099999999999994" thickBot="1">
      <c r="A13" s="172" t="s">
        <v>77</v>
      </c>
      <c r="B13" s="111" t="s">
        <v>290</v>
      </c>
      <c r="C13" s="140"/>
      <c r="D13" s="141"/>
      <c r="E13" s="173"/>
      <c r="F13" s="152"/>
    </row>
    <row r="14" spans="1:7" ht="20.25" customHeight="1" thickBot="1">
      <c r="A14" s="174"/>
      <c r="B14" s="175" t="s">
        <v>195</v>
      </c>
      <c r="C14" s="176">
        <v>640</v>
      </c>
      <c r="D14" s="177" t="s">
        <v>5</v>
      </c>
      <c r="E14" s="178"/>
      <c r="F14" s="148">
        <f>C14*E14</f>
        <v>0</v>
      </c>
      <c r="G14" s="268"/>
    </row>
    <row r="15" spans="1:7" ht="20.25" customHeight="1" thickBot="1">
      <c r="A15" s="174"/>
      <c r="B15" s="175" t="s">
        <v>196</v>
      </c>
      <c r="C15" s="176">
        <v>2390</v>
      </c>
      <c r="D15" s="177" t="s">
        <v>5</v>
      </c>
      <c r="E15" s="178"/>
      <c r="F15" s="148">
        <f>C15*E15</f>
        <v>0</v>
      </c>
      <c r="G15" s="268"/>
    </row>
    <row r="16" spans="1:7" ht="14.1">
      <c r="A16" s="168"/>
      <c r="B16" s="22"/>
      <c r="C16" s="150"/>
      <c r="D16" s="150"/>
      <c r="E16" s="150"/>
      <c r="F16" s="169"/>
    </row>
    <row r="17" spans="1:7" ht="74.099999999999994" thickBot="1">
      <c r="A17" s="172" t="s">
        <v>78</v>
      </c>
      <c r="B17" s="111" t="s">
        <v>289</v>
      </c>
      <c r="C17" s="140"/>
      <c r="D17" s="141"/>
      <c r="E17" s="141"/>
      <c r="F17" s="152"/>
    </row>
    <row r="18" spans="1:7" ht="20.25" customHeight="1" thickBot="1">
      <c r="A18" s="174"/>
      <c r="B18" s="175" t="s">
        <v>195</v>
      </c>
      <c r="C18" s="176">
        <v>640</v>
      </c>
      <c r="D18" s="177" t="s">
        <v>5</v>
      </c>
      <c r="E18" s="178"/>
      <c r="F18" s="148">
        <f>C18*E18</f>
        <v>0</v>
      </c>
      <c r="G18" s="268"/>
    </row>
    <row r="19" spans="1:7" ht="20.25" customHeight="1" thickBot="1">
      <c r="A19" s="174"/>
      <c r="B19" s="175" t="s">
        <v>196</v>
      </c>
      <c r="C19" s="176">
        <v>2390</v>
      </c>
      <c r="D19" s="177" t="s">
        <v>5</v>
      </c>
      <c r="E19" s="178"/>
      <c r="F19" s="148">
        <f>C19*E19</f>
        <v>0</v>
      </c>
      <c r="G19" s="268"/>
    </row>
    <row r="20" spans="1:7" ht="14.1">
      <c r="A20" s="168"/>
      <c r="B20" s="22"/>
      <c r="C20" s="150"/>
      <c r="D20" s="150"/>
      <c r="E20" s="150"/>
      <c r="F20" s="169"/>
    </row>
    <row r="21" spans="1:7" ht="14.4" thickBot="1">
      <c r="A21" s="168"/>
      <c r="B21" s="22"/>
      <c r="C21" s="150"/>
      <c r="D21" s="150"/>
      <c r="E21" s="150"/>
      <c r="F21" s="169"/>
    </row>
    <row r="22" spans="1:7" ht="15.3" thickBot="1">
      <c r="A22" s="181"/>
      <c r="B22" s="23" t="s">
        <v>148</v>
      </c>
      <c r="C22" s="348" t="s">
        <v>3</v>
      </c>
      <c r="D22" s="349"/>
      <c r="E22" s="184"/>
      <c r="F22" s="185">
        <f>SUM(F4:F21)</f>
        <v>0</v>
      </c>
    </row>
    <row r="23" spans="1:7" ht="14.1">
      <c r="A23" s="168"/>
      <c r="B23" s="22"/>
      <c r="C23" s="150"/>
      <c r="D23" s="150"/>
      <c r="E23" s="150"/>
      <c r="F23" s="150"/>
    </row>
    <row r="26" spans="1:7">
      <c r="B26" s="142"/>
    </row>
    <row r="27" spans="1:7">
      <c r="B27" s="142"/>
    </row>
    <row r="28" spans="1:7">
      <c r="B28" s="142"/>
    </row>
    <row r="29" spans="1:7">
      <c r="B29" s="142"/>
    </row>
    <row r="30" spans="1:7">
      <c r="B30" s="142"/>
    </row>
    <row r="31" spans="1:7">
      <c r="B31" s="142"/>
    </row>
    <row r="32" spans="1:7">
      <c r="B32" s="142"/>
    </row>
    <row r="33" spans="2:2">
      <c r="B33" s="142"/>
    </row>
    <row r="34" spans="2:2">
      <c r="B34" s="142"/>
    </row>
    <row r="35" spans="2:2">
      <c r="B35" s="142"/>
    </row>
  </sheetData>
  <sheetProtection algorithmName="SHA-512" hashValue="/+3Cy30WvXLcq5rUcH/2UobPXHP673/Cp1omMVXMs1LJKYOkRIUitJ1+Nl+JZkbCJOCYaYjT3RwNgAMIGWL14A==" saltValue="558cw8IJ7XkSIer0PuNY3w==" spinCount="100000" sheet="1" objects="1" scenarios="1"/>
  <protectedRanges>
    <protectedRange sqref="E1:E1048576" name="Obseg1"/>
  </protectedRanges>
  <mergeCells count="1">
    <mergeCell ref="C22:D22"/>
  </mergeCells>
  <conditionalFormatting sqref="E2:F6 E21:F65529 E10:F12">
    <cfRule type="cellIs" dxfId="327" priority="19" stopIfTrue="1" operator="equal">
      <formula>0</formula>
    </cfRule>
  </conditionalFormatting>
  <conditionalFormatting sqref="E1:F1">
    <cfRule type="cellIs" dxfId="326" priority="18" stopIfTrue="1" operator="equal">
      <formula>0</formula>
    </cfRule>
  </conditionalFormatting>
  <conditionalFormatting sqref="E7:F9">
    <cfRule type="cellIs" dxfId="325" priority="9" stopIfTrue="1" operator="equal">
      <formula>0</formula>
    </cfRule>
  </conditionalFormatting>
  <conditionalFormatting sqref="E20:F20 E16:F17 E13:F13">
    <cfRule type="cellIs" dxfId="324" priority="8" stopIfTrue="1" operator="equal">
      <formula>0</formula>
    </cfRule>
  </conditionalFormatting>
  <conditionalFormatting sqref="E15:F15">
    <cfRule type="cellIs" dxfId="323" priority="5" stopIfTrue="1" operator="equal">
      <formula>0</formula>
    </cfRule>
  </conditionalFormatting>
  <conditionalFormatting sqref="E19:F19">
    <cfRule type="cellIs" dxfId="322" priority="4" stopIfTrue="1" operator="equal">
      <formula>0</formula>
    </cfRule>
  </conditionalFormatting>
  <conditionalFormatting sqref="E14:F14">
    <cfRule type="cellIs" dxfId="321" priority="3" stopIfTrue="1" operator="equal">
      <formula>0</formula>
    </cfRule>
  </conditionalFormatting>
  <conditionalFormatting sqref="E18:F18">
    <cfRule type="cellIs" dxfId="32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7"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G85"/>
  <sheetViews>
    <sheetView view="pageBreakPreview" zoomScaleNormal="100" zoomScaleSheetLayoutView="100" workbookViewId="0">
      <selection activeCell="E1" sqref="E1:E1048576"/>
    </sheetView>
  </sheetViews>
  <sheetFormatPr defaultColWidth="9.1640625" defaultRowHeight="12.3"/>
  <cols>
    <col min="1" max="1" width="6.27734375" style="155" bestFit="1" customWidth="1"/>
    <col min="2" max="2" width="62.27734375" style="156" customWidth="1"/>
    <col min="3" max="3" width="8.1640625" style="157" bestFit="1" customWidth="1"/>
    <col min="4" max="4" width="6.1640625" style="158" bestFit="1" customWidth="1"/>
    <col min="5" max="5" width="11.27734375" style="157" bestFit="1" customWidth="1"/>
    <col min="6" max="6" width="14.71875" style="157" customWidth="1"/>
    <col min="7" max="7" width="11.27734375" style="159" customWidth="1"/>
    <col min="8" max="16384" width="9.1640625" style="142"/>
  </cols>
  <sheetData>
    <row r="2" spans="1:7" ht="13.8">
      <c r="A2" s="160" t="s">
        <v>61</v>
      </c>
      <c r="B2" s="161" t="s">
        <v>50</v>
      </c>
      <c r="C2" s="160" t="s">
        <v>4</v>
      </c>
      <c r="D2" s="160" t="s">
        <v>0</v>
      </c>
      <c r="E2" s="160" t="s">
        <v>1</v>
      </c>
      <c r="F2" s="162" t="s">
        <v>2</v>
      </c>
    </row>
    <row r="3" spans="1:7" ht="15">
      <c r="B3" s="163"/>
    </row>
    <row r="4" spans="1:7" ht="18" customHeight="1">
      <c r="A4" s="164" t="s">
        <v>152</v>
      </c>
      <c r="B4" s="23" t="s">
        <v>8</v>
      </c>
      <c r="C4" s="165"/>
      <c r="D4" s="165"/>
      <c r="E4" s="165"/>
      <c r="F4" s="165"/>
    </row>
    <row r="5" spans="1:7" ht="7.5" customHeight="1">
      <c r="A5" s="166"/>
      <c r="B5" s="24"/>
      <c r="C5" s="165"/>
      <c r="D5" s="165"/>
      <c r="E5" s="165"/>
      <c r="F5" s="165"/>
    </row>
    <row r="6" spans="1:7" ht="9" customHeight="1">
      <c r="A6" s="166"/>
      <c r="B6" s="24"/>
      <c r="C6" s="165"/>
      <c r="D6" s="165"/>
      <c r="E6" s="167"/>
      <c r="F6" s="165"/>
    </row>
    <row r="7" spans="1:7" ht="328.5" customHeight="1">
      <c r="A7" s="350" t="s">
        <v>63</v>
      </c>
      <c r="B7" s="351"/>
      <c r="C7" s="351"/>
      <c r="D7" s="351"/>
      <c r="E7" s="351"/>
      <c r="F7" s="351"/>
    </row>
    <row r="8" spans="1:7" ht="14.1">
      <c r="A8" s="168"/>
      <c r="B8" s="22"/>
      <c r="C8" s="150"/>
      <c r="D8" s="150"/>
      <c r="E8" s="150"/>
      <c r="F8" s="169"/>
    </row>
    <row r="9" spans="1:7" ht="14.4" thickBot="1">
      <c r="A9" s="168"/>
      <c r="B9" s="170" t="s">
        <v>55</v>
      </c>
      <c r="C9" s="150"/>
      <c r="D9" s="150"/>
      <c r="E9" s="150"/>
      <c r="F9" s="169"/>
    </row>
    <row r="10" spans="1:7" ht="14.4" thickTop="1">
      <c r="A10" s="168"/>
      <c r="B10" s="22"/>
      <c r="C10" s="150"/>
      <c r="D10" s="150"/>
      <c r="E10" s="150"/>
      <c r="F10" s="169"/>
    </row>
    <row r="11" spans="1:7" ht="14.1">
      <c r="A11" s="168"/>
      <c r="B11" s="22"/>
      <c r="C11" s="150"/>
      <c r="D11" s="150"/>
      <c r="E11" s="150"/>
      <c r="F11" s="169"/>
    </row>
    <row r="12" spans="1:7" ht="75.3">
      <c r="A12" s="168"/>
      <c r="B12" s="171" t="s">
        <v>123</v>
      </c>
      <c r="C12" s="150"/>
      <c r="D12" s="150"/>
      <c r="E12" s="150"/>
      <c r="F12" s="169"/>
    </row>
    <row r="13" spans="1:7" ht="14.1">
      <c r="A13" s="168"/>
      <c r="B13" s="22"/>
      <c r="C13" s="150"/>
      <c r="D13" s="150"/>
      <c r="E13" s="150"/>
      <c r="F13" s="169"/>
    </row>
    <row r="14" spans="1:7" ht="14.1">
      <c r="A14" s="168"/>
      <c r="B14" s="22"/>
      <c r="C14" s="150"/>
      <c r="D14" s="150"/>
      <c r="E14" s="150"/>
      <c r="F14" s="169"/>
    </row>
    <row r="15" spans="1:7" ht="86.4" thickBot="1">
      <c r="A15" s="172" t="s">
        <v>80</v>
      </c>
      <c r="B15" s="111" t="s">
        <v>294</v>
      </c>
      <c r="C15" s="140"/>
      <c r="D15" s="141"/>
      <c r="E15" s="173"/>
      <c r="F15" s="152"/>
    </row>
    <row r="16" spans="1:7" ht="17.25" customHeight="1" thickBot="1">
      <c r="A16" s="174"/>
      <c r="B16" s="175"/>
      <c r="C16" s="176">
        <v>204</v>
      </c>
      <c r="D16" s="177" t="s">
        <v>5</v>
      </c>
      <c r="E16" s="178"/>
      <c r="F16" s="148">
        <f>C16*E16</f>
        <v>0</v>
      </c>
      <c r="G16" s="268"/>
    </row>
    <row r="17" spans="1:7" ht="14.1">
      <c r="A17" s="168"/>
      <c r="B17" s="22"/>
      <c r="C17" s="150"/>
      <c r="D17" s="150"/>
      <c r="E17" s="150"/>
      <c r="F17" s="169"/>
    </row>
    <row r="18" spans="1:7" ht="160.19999999999999" thickBot="1">
      <c r="A18" s="172" t="s">
        <v>76</v>
      </c>
      <c r="B18" s="111" t="s">
        <v>224</v>
      </c>
      <c r="C18" s="140"/>
      <c r="D18" s="141"/>
      <c r="E18" s="173"/>
      <c r="F18" s="152"/>
    </row>
    <row r="19" spans="1:7" ht="17.25" customHeight="1" thickBot="1">
      <c r="A19" s="174"/>
      <c r="B19" s="175"/>
      <c r="C19" s="176">
        <v>4.2</v>
      </c>
      <c r="D19" s="177" t="s">
        <v>57</v>
      </c>
      <c r="E19" s="178"/>
      <c r="F19" s="148">
        <f>C19*E19</f>
        <v>0</v>
      </c>
      <c r="G19" s="268"/>
    </row>
    <row r="20" spans="1:7" ht="14.1">
      <c r="A20" s="168"/>
      <c r="B20" s="22"/>
      <c r="C20" s="150"/>
      <c r="D20" s="150"/>
      <c r="E20" s="150"/>
      <c r="F20" s="169"/>
    </row>
    <row r="21" spans="1:7" ht="86.4" thickBot="1">
      <c r="A21" s="172" t="s">
        <v>77</v>
      </c>
      <c r="B21" s="111" t="s">
        <v>223</v>
      </c>
      <c r="C21" s="140"/>
      <c r="D21" s="141"/>
      <c r="E21" s="173"/>
      <c r="F21" s="152"/>
    </row>
    <row r="22" spans="1:7" ht="17.25" customHeight="1" thickBot="1">
      <c r="A22" s="174"/>
      <c r="B22" s="175"/>
      <c r="C22" s="176">
        <v>37</v>
      </c>
      <c r="D22" s="177" t="s">
        <v>57</v>
      </c>
      <c r="E22" s="178"/>
      <c r="F22" s="148">
        <f>C22*E22</f>
        <v>0</v>
      </c>
      <c r="G22" s="268"/>
    </row>
    <row r="23" spans="1:7" ht="14.1">
      <c r="A23" s="168"/>
      <c r="B23" s="22"/>
      <c r="C23" s="150"/>
      <c r="D23" s="150"/>
      <c r="E23" s="150"/>
      <c r="F23" s="169"/>
    </row>
    <row r="24" spans="1:7" ht="74.099999999999994" thickBot="1">
      <c r="A24" s="172" t="s">
        <v>78</v>
      </c>
      <c r="B24" s="111" t="s">
        <v>293</v>
      </c>
      <c r="C24" s="140"/>
      <c r="D24" s="141"/>
      <c r="E24" s="141"/>
      <c r="F24" s="152"/>
    </row>
    <row r="25" spans="1:7" ht="17.25" customHeight="1" thickBot="1">
      <c r="A25" s="174"/>
      <c r="B25" s="175"/>
      <c r="C25" s="176">
        <v>64</v>
      </c>
      <c r="D25" s="177" t="s">
        <v>5</v>
      </c>
      <c r="E25" s="178"/>
      <c r="F25" s="148">
        <f>C25*E25</f>
        <v>0</v>
      </c>
      <c r="G25" s="268"/>
    </row>
    <row r="26" spans="1:7" ht="14.1">
      <c r="A26" s="168"/>
      <c r="B26" s="22"/>
      <c r="C26" s="150"/>
      <c r="D26" s="150"/>
      <c r="E26" s="150"/>
      <c r="F26" s="169"/>
    </row>
    <row r="27" spans="1:7" ht="74.099999999999994" thickBot="1">
      <c r="A27" s="172" t="s">
        <v>81</v>
      </c>
      <c r="B27" s="111" t="s">
        <v>216</v>
      </c>
      <c r="C27" s="140"/>
      <c r="D27" s="141"/>
      <c r="E27" s="141"/>
      <c r="F27" s="152"/>
    </row>
    <row r="28" spans="1:7" ht="17.25" customHeight="1" thickBot="1">
      <c r="A28" s="174"/>
      <c r="B28" s="175"/>
      <c r="C28" s="176">
        <v>21</v>
      </c>
      <c r="D28" s="177" t="s">
        <v>5</v>
      </c>
      <c r="E28" s="178"/>
      <c r="F28" s="148">
        <f>C28*E28</f>
        <v>0</v>
      </c>
      <c r="G28" s="268"/>
    </row>
    <row r="29" spans="1:7" ht="14.1">
      <c r="A29" s="168"/>
      <c r="B29" s="22"/>
      <c r="C29" s="150"/>
      <c r="D29" s="150"/>
      <c r="E29" s="150"/>
      <c r="F29" s="169"/>
    </row>
    <row r="30" spans="1:7" ht="49.5" thickBot="1">
      <c r="A30" s="172" t="s">
        <v>79</v>
      </c>
      <c r="B30" s="111" t="s">
        <v>292</v>
      </c>
      <c r="C30" s="140"/>
      <c r="D30" s="141"/>
      <c r="E30" s="173"/>
      <c r="F30" s="152"/>
    </row>
    <row r="31" spans="1:7" ht="20.25" customHeight="1" thickBot="1">
      <c r="A31" s="174"/>
      <c r="B31" s="175" t="s">
        <v>217</v>
      </c>
      <c r="C31" s="176">
        <v>10</v>
      </c>
      <c r="D31" s="177" t="s">
        <v>9</v>
      </c>
      <c r="E31" s="178"/>
      <c r="F31" s="148">
        <f>C31*E31</f>
        <v>0</v>
      </c>
      <c r="G31" s="268"/>
    </row>
    <row r="32" spans="1:7" ht="20.25" customHeight="1" thickBot="1">
      <c r="A32" s="174"/>
      <c r="B32" s="175" t="s">
        <v>218</v>
      </c>
      <c r="C32" s="176">
        <v>5</v>
      </c>
      <c r="D32" s="177" t="s">
        <v>9</v>
      </c>
      <c r="E32" s="178"/>
      <c r="F32" s="148">
        <f>C32*E32</f>
        <v>0</v>
      </c>
      <c r="G32" s="268"/>
    </row>
    <row r="33" spans="1:7" ht="14.1">
      <c r="A33" s="168"/>
      <c r="B33" s="22"/>
      <c r="C33" s="150"/>
      <c r="D33" s="150"/>
      <c r="E33" s="150"/>
      <c r="F33" s="169"/>
    </row>
    <row r="34" spans="1:7" ht="61.8" thickBot="1">
      <c r="A34" s="172" t="s">
        <v>82</v>
      </c>
      <c r="B34" s="179" t="s">
        <v>191</v>
      </c>
      <c r="C34" s="140"/>
      <c r="D34" s="141"/>
      <c r="E34" s="141"/>
      <c r="F34" s="152"/>
    </row>
    <row r="35" spans="1:7" ht="17.25" customHeight="1" thickBot="1">
      <c r="A35" s="174"/>
      <c r="B35" s="175" t="s">
        <v>71</v>
      </c>
      <c r="C35" s="176">
        <v>76</v>
      </c>
      <c r="D35" s="177" t="s">
        <v>9</v>
      </c>
      <c r="E35" s="178"/>
      <c r="F35" s="148">
        <f t="shared" ref="F35:F37" si="0">C35*E35</f>
        <v>0</v>
      </c>
      <c r="G35" s="268"/>
    </row>
    <row r="36" spans="1:7" ht="17.25" customHeight="1" thickBot="1">
      <c r="A36" s="174"/>
      <c r="B36" s="175" t="s">
        <v>219</v>
      </c>
      <c r="C36" s="176">
        <v>21</v>
      </c>
      <c r="D36" s="177" t="s">
        <v>9</v>
      </c>
      <c r="E36" s="178"/>
      <c r="F36" s="148">
        <f t="shared" si="0"/>
        <v>0</v>
      </c>
      <c r="G36" s="268"/>
    </row>
    <row r="37" spans="1:7" ht="17.25" customHeight="1" thickBot="1">
      <c r="A37" s="174"/>
      <c r="B37" s="175" t="s">
        <v>220</v>
      </c>
      <c r="C37" s="176">
        <v>54</v>
      </c>
      <c r="D37" s="177" t="s">
        <v>9</v>
      </c>
      <c r="E37" s="178"/>
      <c r="F37" s="148">
        <f t="shared" si="0"/>
        <v>0</v>
      </c>
      <c r="G37" s="268"/>
    </row>
    <row r="38" spans="1:7" ht="14.1">
      <c r="A38" s="168"/>
      <c r="B38" s="22"/>
      <c r="C38" s="150"/>
      <c r="D38" s="150"/>
      <c r="E38" s="150"/>
      <c r="F38" s="150"/>
    </row>
    <row r="39" spans="1:7" ht="37.200000000000003" thickBot="1">
      <c r="A39" s="172" t="s">
        <v>83</v>
      </c>
      <c r="B39" s="179" t="s">
        <v>291</v>
      </c>
      <c r="C39" s="140"/>
      <c r="D39" s="141"/>
      <c r="E39" s="141"/>
      <c r="F39" s="152"/>
    </row>
    <row r="40" spans="1:7" ht="17.25" customHeight="1" thickBot="1">
      <c r="A40" s="174"/>
      <c r="B40" s="175" t="s">
        <v>72</v>
      </c>
      <c r="C40" s="176">
        <v>6</v>
      </c>
      <c r="D40" s="177" t="s">
        <v>9</v>
      </c>
      <c r="E40" s="178"/>
      <c r="F40" s="148">
        <f>C40*E40</f>
        <v>0</v>
      </c>
      <c r="G40" s="268"/>
    </row>
    <row r="41" spans="1:7" ht="17.25" customHeight="1" thickBot="1">
      <c r="A41" s="174"/>
      <c r="B41" s="175" t="s">
        <v>73</v>
      </c>
      <c r="C41" s="176">
        <v>6</v>
      </c>
      <c r="D41" s="177" t="s">
        <v>9</v>
      </c>
      <c r="E41" s="178"/>
      <c r="F41" s="148">
        <f>C41*E41</f>
        <v>0</v>
      </c>
      <c r="G41" s="268"/>
    </row>
    <row r="42" spans="1:7" ht="14.1">
      <c r="A42" s="168"/>
      <c r="B42" s="22"/>
      <c r="C42" s="150"/>
      <c r="D42" s="150"/>
      <c r="E42" s="150"/>
      <c r="F42" s="150"/>
    </row>
    <row r="43" spans="1:7" ht="37.200000000000003" thickBot="1">
      <c r="A43" s="172" t="s">
        <v>84</v>
      </c>
      <c r="B43" s="179" t="s">
        <v>166</v>
      </c>
      <c r="C43" s="140"/>
      <c r="D43" s="141"/>
      <c r="E43" s="180"/>
      <c r="F43" s="152"/>
    </row>
    <row r="44" spans="1:7" ht="17.25" customHeight="1" thickBot="1">
      <c r="A44" s="174"/>
      <c r="B44" s="175"/>
      <c r="C44" s="176">
        <v>277</v>
      </c>
      <c r="D44" s="177" t="s">
        <v>5</v>
      </c>
      <c r="E44" s="178"/>
      <c r="F44" s="148">
        <f>C44*E44</f>
        <v>0</v>
      </c>
      <c r="G44" s="268"/>
    </row>
    <row r="45" spans="1:7" ht="14.1">
      <c r="A45" s="168"/>
      <c r="B45" s="22"/>
      <c r="C45" s="150"/>
      <c r="D45" s="150"/>
      <c r="E45" s="150"/>
      <c r="F45" s="169"/>
    </row>
    <row r="46" spans="1:7" ht="61.8" thickBot="1">
      <c r="A46" s="172" t="s">
        <v>85</v>
      </c>
      <c r="B46" s="111" t="s">
        <v>221</v>
      </c>
      <c r="C46" s="140"/>
      <c r="D46" s="141"/>
      <c r="E46" s="141"/>
      <c r="F46" s="152"/>
    </row>
    <row r="47" spans="1:7" ht="17.25" customHeight="1" thickBot="1">
      <c r="A47" s="174"/>
      <c r="B47" s="175"/>
      <c r="C47" s="176">
        <v>1</v>
      </c>
      <c r="D47" s="177" t="s">
        <v>7</v>
      </c>
      <c r="E47" s="178"/>
      <c r="F47" s="148">
        <f>C47*E47</f>
        <v>0</v>
      </c>
      <c r="G47" s="268"/>
    </row>
    <row r="48" spans="1:7" ht="14.1">
      <c r="A48" s="168"/>
      <c r="B48" s="22"/>
      <c r="C48" s="150"/>
      <c r="D48" s="150"/>
      <c r="E48" s="150"/>
      <c r="F48" s="169"/>
    </row>
    <row r="49" spans="1:7" ht="147.9" thickBot="1">
      <c r="A49" s="172" t="s">
        <v>86</v>
      </c>
      <c r="B49" s="111" t="s">
        <v>197</v>
      </c>
      <c r="C49" s="140"/>
      <c r="D49" s="141"/>
      <c r="E49" s="141"/>
      <c r="F49" s="152"/>
    </row>
    <row r="50" spans="1:7" ht="17.25" customHeight="1" thickBot="1">
      <c r="A50" s="174"/>
      <c r="B50" s="175" t="s">
        <v>139</v>
      </c>
      <c r="C50" s="176">
        <v>15</v>
      </c>
      <c r="D50" s="177" t="s">
        <v>52</v>
      </c>
      <c r="E50" s="178"/>
      <c r="F50" s="148">
        <f>C50*E50</f>
        <v>0</v>
      </c>
      <c r="G50" s="268"/>
    </row>
    <row r="51" spans="1:7" ht="17.25" customHeight="1" thickBot="1">
      <c r="A51" s="174"/>
      <c r="B51" s="175" t="s">
        <v>140</v>
      </c>
      <c r="C51" s="176">
        <v>30</v>
      </c>
      <c r="D51" s="177" t="s">
        <v>52</v>
      </c>
      <c r="E51" s="178"/>
      <c r="F51" s="148">
        <f>C51*E51</f>
        <v>0</v>
      </c>
      <c r="G51" s="268"/>
    </row>
    <row r="52" spans="1:7" ht="14.1">
      <c r="A52" s="168"/>
      <c r="B52" s="22"/>
      <c r="C52" s="150"/>
      <c r="D52" s="150"/>
      <c r="E52" s="150"/>
      <c r="F52" s="169"/>
    </row>
    <row r="53" spans="1:7" ht="14.4" thickBot="1">
      <c r="A53" s="168"/>
      <c r="B53" s="170" t="s">
        <v>56</v>
      </c>
      <c r="C53" s="150"/>
      <c r="D53" s="150"/>
      <c r="E53" s="150"/>
      <c r="F53" s="169"/>
    </row>
    <row r="54" spans="1:7" ht="14.4" thickTop="1">
      <c r="A54" s="168"/>
      <c r="B54" s="22"/>
      <c r="C54" s="150"/>
      <c r="D54" s="150"/>
      <c r="E54" s="150"/>
      <c r="F54" s="169"/>
    </row>
    <row r="55" spans="1:7" ht="123.3" thickBot="1">
      <c r="A55" s="172" t="s">
        <v>87</v>
      </c>
      <c r="B55" s="179" t="s">
        <v>222</v>
      </c>
      <c r="C55" s="140"/>
      <c r="D55" s="141"/>
      <c r="E55" s="180"/>
      <c r="F55" s="152"/>
    </row>
    <row r="56" spans="1:7" ht="17.25" customHeight="1" thickBot="1">
      <c r="A56" s="174"/>
      <c r="B56" s="175"/>
      <c r="C56" s="176">
        <v>1510</v>
      </c>
      <c r="D56" s="177" t="s">
        <v>5</v>
      </c>
      <c r="E56" s="178"/>
      <c r="F56" s="148">
        <f>C56*E56</f>
        <v>0</v>
      </c>
      <c r="G56" s="268"/>
    </row>
    <row r="57" spans="1:7" ht="14.1">
      <c r="A57" s="168"/>
      <c r="B57" s="22"/>
      <c r="C57" s="150"/>
      <c r="D57" s="150"/>
      <c r="E57" s="150"/>
      <c r="F57" s="169"/>
    </row>
    <row r="58" spans="1:7" ht="37.200000000000003" thickBot="1">
      <c r="A58" s="172" t="s">
        <v>88</v>
      </c>
      <c r="B58" s="179" t="s">
        <v>124</v>
      </c>
      <c r="C58" s="140"/>
      <c r="D58" s="141"/>
      <c r="E58" s="141"/>
      <c r="F58" s="152"/>
    </row>
    <row r="59" spans="1:7" ht="17.25" customHeight="1" thickBot="1">
      <c r="A59" s="174"/>
      <c r="B59" s="175" t="s">
        <v>90</v>
      </c>
      <c r="C59" s="176">
        <v>135</v>
      </c>
      <c r="D59" s="177" t="s">
        <v>6</v>
      </c>
      <c r="E59" s="178"/>
      <c r="F59" s="148">
        <f>C59*E59</f>
        <v>0</v>
      </c>
      <c r="G59" s="268"/>
    </row>
    <row r="60" spans="1:7" ht="17.25" customHeight="1" thickBot="1">
      <c r="A60" s="174"/>
      <c r="B60" s="175" t="s">
        <v>91</v>
      </c>
      <c r="C60" s="176">
        <v>106</v>
      </c>
      <c r="D60" s="177" t="s">
        <v>6</v>
      </c>
      <c r="E60" s="178"/>
      <c r="F60" s="148">
        <f>C60*E60</f>
        <v>0</v>
      </c>
      <c r="G60" s="268"/>
    </row>
    <row r="61" spans="1:7" ht="14.1">
      <c r="A61" s="168"/>
      <c r="B61" s="22"/>
      <c r="C61" s="150"/>
      <c r="D61" s="150"/>
      <c r="E61" s="150"/>
      <c r="F61" s="169"/>
    </row>
    <row r="62" spans="1:7" s="5" customFormat="1" ht="184.8" thickBot="1">
      <c r="A62" s="343" t="s">
        <v>295</v>
      </c>
      <c r="B62" s="10" t="s">
        <v>457</v>
      </c>
      <c r="C62" s="11"/>
      <c r="D62" s="77"/>
      <c r="E62" s="77"/>
      <c r="F62" s="78"/>
      <c r="G62" s="120"/>
    </row>
    <row r="63" spans="1:7" s="5" customFormat="1" ht="19.5" customHeight="1" thickBot="1">
      <c r="A63" s="79"/>
      <c r="B63" s="4" t="s">
        <v>458</v>
      </c>
      <c r="C63" s="344">
        <v>1</v>
      </c>
      <c r="D63" s="18" t="s">
        <v>7</v>
      </c>
      <c r="E63" s="19"/>
      <c r="F63" s="20">
        <f>C63*E63</f>
        <v>0</v>
      </c>
      <c r="G63" s="120"/>
    </row>
    <row r="64" spans="1:7" s="5" customFormat="1" ht="19.5" customHeight="1" thickBot="1">
      <c r="A64" s="79"/>
      <c r="B64" s="4" t="s">
        <v>459</v>
      </c>
      <c r="C64" s="344">
        <v>4</v>
      </c>
      <c r="D64" s="18" t="s">
        <v>9</v>
      </c>
      <c r="E64" s="19"/>
      <c r="F64" s="20">
        <f>C64*E64</f>
        <v>0</v>
      </c>
      <c r="G64" s="120"/>
    </row>
    <row r="65" spans="1:7" s="5" customFormat="1" ht="13.5" customHeight="1">
      <c r="A65" s="81"/>
      <c r="B65" s="1"/>
      <c r="C65" s="2"/>
      <c r="D65" s="2"/>
      <c r="E65" s="2"/>
      <c r="F65" s="2"/>
      <c r="G65" s="120"/>
    </row>
    <row r="66" spans="1:7" ht="14.4" thickBot="1">
      <c r="A66" s="168"/>
      <c r="B66" s="22"/>
      <c r="C66" s="150"/>
      <c r="D66" s="150"/>
      <c r="E66" s="150"/>
      <c r="F66" s="169"/>
    </row>
    <row r="67" spans="1:7" ht="15.3" thickBot="1">
      <c r="A67" s="181"/>
      <c r="B67" s="23" t="s">
        <v>8</v>
      </c>
      <c r="C67" s="182"/>
      <c r="D67" s="183" t="s">
        <v>3</v>
      </c>
      <c r="E67" s="184"/>
      <c r="F67" s="185">
        <f>SUM(F8:F66)</f>
        <v>0</v>
      </c>
    </row>
    <row r="68" spans="1:7" ht="14.1">
      <c r="A68" s="168"/>
      <c r="B68" s="22"/>
      <c r="C68" s="150"/>
      <c r="D68" s="150"/>
      <c r="E68" s="150"/>
      <c r="F68" s="150"/>
    </row>
    <row r="70" spans="1:7" ht="14.4" thickBot="1">
      <c r="A70" s="168"/>
      <c r="B70" s="170" t="s">
        <v>93</v>
      </c>
      <c r="C70" s="150"/>
      <c r="D70" s="150"/>
      <c r="E70" s="150"/>
      <c r="F70" s="150"/>
    </row>
    <row r="71" spans="1:7" ht="12.6" thickTop="1"/>
    <row r="72" spans="1:7" s="5" customFormat="1" ht="37.200000000000003" thickBot="1">
      <c r="A72" s="63" t="s">
        <v>89</v>
      </c>
      <c r="B72" s="265" t="s">
        <v>129</v>
      </c>
      <c r="C72" s="49"/>
      <c r="D72" s="12"/>
      <c r="E72" s="12"/>
      <c r="F72" s="17"/>
    </row>
    <row r="73" spans="1:7" s="5" customFormat="1" ht="17.25" customHeight="1" thickBot="1">
      <c r="A73" s="61"/>
      <c r="B73" s="43"/>
      <c r="C73" s="215">
        <v>0.05</v>
      </c>
      <c r="D73" s="68"/>
      <c r="E73" s="67">
        <f>SUM(F67:F72)</f>
        <v>0</v>
      </c>
      <c r="F73" s="20">
        <f>C73*E73</f>
        <v>0</v>
      </c>
    </row>
    <row r="74" spans="1:7" s="5" customFormat="1" ht="14.1">
      <c r="A74" s="57"/>
      <c r="B74" s="1"/>
      <c r="C74" s="2"/>
      <c r="D74" s="2"/>
      <c r="E74" s="2"/>
      <c r="F74" s="15"/>
    </row>
    <row r="75" spans="1:7" ht="12.6" thickBot="1">
      <c r="B75" s="142"/>
    </row>
    <row r="76" spans="1:7" ht="15.3" thickBot="1">
      <c r="A76" s="181"/>
      <c r="B76" s="23" t="s">
        <v>94</v>
      </c>
      <c r="C76" s="352" t="s">
        <v>3</v>
      </c>
      <c r="D76" s="353"/>
      <c r="E76" s="184"/>
      <c r="F76" s="185">
        <f>SUM(F70:F75)</f>
        <v>0</v>
      </c>
    </row>
    <row r="77" spans="1:7">
      <c r="B77" s="142"/>
    </row>
    <row r="78" spans="1:7">
      <c r="B78" s="142"/>
    </row>
    <row r="79" spans="1:7">
      <c r="B79" s="142"/>
    </row>
    <row r="80" spans="1:7">
      <c r="B80" s="142"/>
    </row>
    <row r="81" spans="2:2">
      <c r="B81" s="142"/>
    </row>
    <row r="82" spans="2:2">
      <c r="B82" s="142"/>
    </row>
    <row r="83" spans="2:2">
      <c r="B83" s="142"/>
    </row>
    <row r="84" spans="2:2">
      <c r="B84" s="142"/>
    </row>
    <row r="85" spans="2:2">
      <c r="B85" s="142"/>
    </row>
  </sheetData>
  <sheetProtection algorithmName="SHA-512" hashValue="naUwGTwso5IdwE4NHIDW0Suz1Vd32kmRpBW4ITfKZ2tJzXIi4vMxGt66PYbbQtGJWiOmLnP9KMkgeG2kP11I6g==" saltValue="81nPRrj7bBlahBRPWSa23w==" spinCount="100000" sheet="1" objects="1" scenarios="1"/>
  <protectedRanges>
    <protectedRange sqref="E1:E1048576" name="Obseg1"/>
  </protectedRanges>
  <mergeCells count="2">
    <mergeCell ref="A7:F7"/>
    <mergeCell ref="C76:D76"/>
  </mergeCells>
  <phoneticPr fontId="11" type="noConversion"/>
  <conditionalFormatting sqref="F75:F65239 F38:F42 F30:F31 F52:F61 F24:F26 F1:F17 F49:F50 F33:F36 F66:F71">
    <cfRule type="cellIs" dxfId="319" priority="77" stopIfTrue="1" operator="equal">
      <formula>0</formula>
    </cfRule>
  </conditionalFormatting>
  <conditionalFormatting sqref="F72:F74">
    <cfRule type="cellIs" dxfId="318" priority="57" stopIfTrue="1" operator="equal">
      <formula>0</formula>
    </cfRule>
  </conditionalFormatting>
  <conditionalFormatting sqref="F51">
    <cfRule type="cellIs" dxfId="317" priority="51" stopIfTrue="1" operator="equal">
      <formula>0</formula>
    </cfRule>
  </conditionalFormatting>
  <conditionalFormatting sqref="F43:F45">
    <cfRule type="cellIs" dxfId="316" priority="45" stopIfTrue="1" operator="equal">
      <formula>0</formula>
    </cfRule>
  </conditionalFormatting>
  <conditionalFormatting sqref="F27:F29">
    <cfRule type="cellIs" dxfId="315" priority="32" stopIfTrue="1" operator="equal">
      <formula>0</formula>
    </cfRule>
  </conditionalFormatting>
  <conditionalFormatting sqref="F37">
    <cfRule type="cellIs" dxfId="314" priority="14" stopIfTrue="1" operator="equal">
      <formula>0</formula>
    </cfRule>
  </conditionalFormatting>
  <conditionalFormatting sqref="F32">
    <cfRule type="cellIs" dxfId="313" priority="10" stopIfTrue="1" operator="equal">
      <formula>0</formula>
    </cfRule>
  </conditionalFormatting>
  <conditionalFormatting sqref="F21:F23">
    <cfRule type="cellIs" dxfId="312" priority="9" stopIfTrue="1" operator="equal">
      <formula>0</formula>
    </cfRule>
  </conditionalFormatting>
  <conditionalFormatting sqref="F46:F48">
    <cfRule type="cellIs" dxfId="311" priority="5" stopIfTrue="1" operator="equal">
      <formula>0</formula>
    </cfRule>
  </conditionalFormatting>
  <conditionalFormatting sqref="F18:F20">
    <cfRule type="cellIs" dxfId="310" priority="4" stopIfTrue="1" operator="equal">
      <formula>0</formula>
    </cfRule>
  </conditionalFormatting>
  <conditionalFormatting sqref="F62:F63 F65">
    <cfRule type="cellIs" dxfId="309" priority="2" stopIfTrue="1" operator="equal">
      <formula>0</formula>
    </cfRule>
  </conditionalFormatting>
  <conditionalFormatting sqref="F64">
    <cfRule type="cellIs" dxfId="308"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8" max="5" man="1"/>
    <brk id="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G39"/>
  <sheetViews>
    <sheetView view="pageBreakPreview" zoomScaleNormal="100" zoomScaleSheetLayoutView="100" workbookViewId="0">
      <selection activeCell="E1" sqref="E1:E1048576"/>
    </sheetView>
  </sheetViews>
  <sheetFormatPr defaultColWidth="9.1640625" defaultRowHeight="15"/>
  <cols>
    <col min="1" max="1" width="5.71875" style="73"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20" customWidth="1"/>
    <col min="8" max="8" width="9.1640625" style="5"/>
    <col min="9" max="10" width="7.83203125" style="5" customWidth="1"/>
    <col min="11" max="16384" width="9.1640625" style="5"/>
  </cols>
  <sheetData>
    <row r="2" spans="1:7">
      <c r="A2" s="106" t="s">
        <v>61</v>
      </c>
      <c r="B2" s="72" t="s">
        <v>50</v>
      </c>
      <c r="C2" s="3" t="s">
        <v>4</v>
      </c>
      <c r="D2" s="3" t="s">
        <v>0</v>
      </c>
      <c r="E2" s="3" t="s">
        <v>1</v>
      </c>
      <c r="F2" s="21" t="s">
        <v>2</v>
      </c>
    </row>
    <row r="3" spans="1:7" ht="15.3">
      <c r="B3" s="44"/>
    </row>
    <row r="4" spans="1:7">
      <c r="A4" s="74" t="s">
        <v>153</v>
      </c>
      <c r="B4" s="9" t="s">
        <v>99</v>
      </c>
      <c r="C4" s="75"/>
      <c r="D4" s="75"/>
      <c r="E4" s="75"/>
      <c r="F4" s="75"/>
    </row>
    <row r="5" spans="1:7" ht="15.3">
      <c r="B5" s="44"/>
    </row>
    <row r="6" spans="1:7" s="120" customFormat="1" ht="70.5" customHeight="1">
      <c r="A6" s="354" t="s">
        <v>116</v>
      </c>
      <c r="B6" s="354"/>
      <c r="C6" s="354"/>
      <c r="D6" s="354"/>
      <c r="E6" s="354"/>
      <c r="F6" s="354"/>
    </row>
    <row r="7" spans="1:7" s="120" customFormat="1" ht="70.5" customHeight="1">
      <c r="A7" s="355"/>
      <c r="B7" s="355"/>
      <c r="C7" s="355"/>
      <c r="D7" s="355"/>
      <c r="E7" s="355"/>
      <c r="F7" s="355"/>
    </row>
    <row r="8" spans="1:7" s="120" customFormat="1" ht="70.5" customHeight="1">
      <c r="A8" s="355"/>
      <c r="B8" s="355"/>
      <c r="C8" s="355"/>
      <c r="D8" s="355"/>
      <c r="E8" s="355"/>
      <c r="F8" s="355"/>
    </row>
    <row r="9" spans="1:7" s="120" customFormat="1" ht="70.5" customHeight="1">
      <c r="A9" s="355"/>
      <c r="B9" s="355"/>
      <c r="C9" s="355"/>
      <c r="D9" s="355"/>
      <c r="E9" s="355"/>
      <c r="F9" s="355"/>
    </row>
    <row r="10" spans="1:7" s="120" customFormat="1" ht="70.5" customHeight="1">
      <c r="A10" s="355"/>
      <c r="B10" s="355"/>
      <c r="C10" s="355"/>
      <c r="D10" s="355"/>
      <c r="E10" s="355"/>
      <c r="F10" s="355"/>
    </row>
    <row r="11" spans="1:7" s="120" customFormat="1" ht="77.25" customHeight="1">
      <c r="A11" s="355"/>
      <c r="B11" s="355"/>
      <c r="C11" s="355"/>
      <c r="D11" s="355"/>
      <c r="E11" s="355"/>
      <c r="F11" s="355"/>
    </row>
    <row r="12" spans="1:7" s="120" customFormat="1" ht="15.3">
      <c r="A12" s="73"/>
      <c r="B12" s="44"/>
      <c r="C12" s="6"/>
      <c r="D12" s="8"/>
      <c r="E12" s="6"/>
      <c r="F12" s="6"/>
    </row>
    <row r="13" spans="1:7" s="120" customFormat="1" ht="86.1">
      <c r="A13" s="81"/>
      <c r="B13" s="119" t="s">
        <v>297</v>
      </c>
      <c r="C13" s="82"/>
      <c r="D13" s="82"/>
      <c r="E13" s="82"/>
      <c r="F13" s="82"/>
    </row>
    <row r="14" spans="1:7" s="120" customFormat="1" ht="25.5" customHeight="1">
      <c r="A14" s="81"/>
      <c r="B14" s="123"/>
      <c r="C14" s="82"/>
      <c r="D14" s="82"/>
      <c r="E14" s="82"/>
      <c r="F14" s="82"/>
    </row>
    <row r="15" spans="1:7" s="120" customFormat="1" ht="160.19999999999999" thickBot="1">
      <c r="A15" s="76" t="s">
        <v>80</v>
      </c>
      <c r="B15" s="10" t="s">
        <v>296</v>
      </c>
      <c r="C15" s="214"/>
      <c r="D15" s="77"/>
      <c r="E15" s="77"/>
      <c r="F15" s="78"/>
    </row>
    <row r="16" spans="1:7" s="120" customFormat="1" ht="17.25" customHeight="1" thickBot="1">
      <c r="A16" s="79"/>
      <c r="B16" s="83" t="s">
        <v>143</v>
      </c>
      <c r="C16" s="80">
        <v>73</v>
      </c>
      <c r="D16" s="18" t="s">
        <v>57</v>
      </c>
      <c r="E16" s="19"/>
      <c r="F16" s="20">
        <f>C16*E16</f>
        <v>0</v>
      </c>
      <c r="G16" s="268"/>
    </row>
    <row r="17" spans="1:7" s="120" customFormat="1" ht="17.25" customHeight="1" thickBot="1">
      <c r="A17" s="79"/>
      <c r="B17" s="83" t="s">
        <v>186</v>
      </c>
      <c r="C17" s="80">
        <v>11</v>
      </c>
      <c r="D17" s="18" t="s">
        <v>57</v>
      </c>
      <c r="E17" s="19"/>
      <c r="F17" s="20">
        <f>C17*E17</f>
        <v>0</v>
      </c>
      <c r="G17" s="268"/>
    </row>
    <row r="18" spans="1:7" s="120" customFormat="1" ht="17.25" customHeight="1" thickBot="1">
      <c r="A18" s="79"/>
      <c r="B18" s="83" t="s">
        <v>117</v>
      </c>
      <c r="C18" s="80">
        <v>12</v>
      </c>
      <c r="D18" s="18" t="s">
        <v>57</v>
      </c>
      <c r="E18" s="19"/>
      <c r="F18" s="20">
        <f>C18*E18</f>
        <v>0</v>
      </c>
      <c r="G18" s="268"/>
    </row>
    <row r="19" spans="1:7" s="120" customFormat="1" ht="18" thickBot="1">
      <c r="A19" s="79"/>
      <c r="B19" s="127" t="s">
        <v>128</v>
      </c>
      <c r="C19" s="80">
        <v>72</v>
      </c>
      <c r="D19" s="18" t="s">
        <v>57</v>
      </c>
      <c r="E19" s="19"/>
      <c r="F19" s="20">
        <f>C19*E19</f>
        <v>0</v>
      </c>
      <c r="G19" s="268"/>
    </row>
    <row r="20" spans="1:7" s="120" customFormat="1">
      <c r="A20" s="81"/>
      <c r="B20" s="123"/>
      <c r="C20" s="82"/>
      <c r="D20" s="82"/>
      <c r="E20" s="82"/>
      <c r="F20" s="82"/>
    </row>
    <row r="21" spans="1:7" s="120" customFormat="1" ht="123.3" thickBot="1">
      <c r="A21" s="76" t="s">
        <v>76</v>
      </c>
      <c r="B21" s="10" t="s">
        <v>298</v>
      </c>
      <c r="C21" s="11"/>
      <c r="D21" s="77"/>
      <c r="E21" s="77"/>
      <c r="F21" s="78"/>
    </row>
    <row r="22" spans="1:7" s="120" customFormat="1" ht="18.75" customHeight="1" thickBot="1">
      <c r="A22" s="79"/>
      <c r="B22" s="83" t="s">
        <v>141</v>
      </c>
      <c r="C22" s="80">
        <v>41</v>
      </c>
      <c r="D22" s="18" t="s">
        <v>57</v>
      </c>
      <c r="E22" s="19"/>
      <c r="F22" s="20">
        <f t="shared" ref="F22:F25" si="0">C22*E22</f>
        <v>0</v>
      </c>
      <c r="G22" s="268"/>
    </row>
    <row r="23" spans="1:7" s="120" customFormat="1" ht="18" thickBot="1">
      <c r="A23" s="79"/>
      <c r="B23" s="127" t="s">
        <v>202</v>
      </c>
      <c r="C23" s="80">
        <v>20.5</v>
      </c>
      <c r="D23" s="18" t="s">
        <v>57</v>
      </c>
      <c r="E23" s="19"/>
      <c r="F23" s="20">
        <f>C23*E23</f>
        <v>0</v>
      </c>
      <c r="G23" s="268"/>
    </row>
    <row r="24" spans="1:7" s="120" customFormat="1" ht="18" thickBot="1">
      <c r="A24" s="79"/>
      <c r="B24" s="127" t="s">
        <v>142</v>
      </c>
      <c r="C24" s="80">
        <v>203</v>
      </c>
      <c r="D24" s="18" t="s">
        <v>5</v>
      </c>
      <c r="E24" s="19"/>
      <c r="F24" s="20">
        <f>C24*E24</f>
        <v>0</v>
      </c>
      <c r="G24" s="268"/>
    </row>
    <row r="25" spans="1:7" s="120" customFormat="1" ht="18.75" customHeight="1" thickBot="1">
      <c r="A25" s="79"/>
      <c r="B25" s="83" t="s">
        <v>201</v>
      </c>
      <c r="C25" s="80">
        <v>150</v>
      </c>
      <c r="D25" s="18" t="s">
        <v>5</v>
      </c>
      <c r="E25" s="19"/>
      <c r="F25" s="20">
        <f t="shared" si="0"/>
        <v>0</v>
      </c>
      <c r="G25" s="268"/>
    </row>
    <row r="26" spans="1:7" s="120" customFormat="1">
      <c r="A26" s="81"/>
      <c r="B26" s="123"/>
      <c r="C26" s="82"/>
      <c r="D26" s="82"/>
      <c r="E26" s="82"/>
      <c r="F26" s="82"/>
    </row>
    <row r="27" spans="1:7" s="120" customFormat="1" ht="15.3" thickBot="1">
      <c r="A27" s="81"/>
      <c r="B27" s="81"/>
      <c r="C27" s="81"/>
      <c r="D27" s="81"/>
      <c r="E27" s="81"/>
      <c r="F27" s="81"/>
    </row>
    <row r="28" spans="1:7" ht="15.3" thickBot="1">
      <c r="A28" s="84"/>
      <c r="B28" s="9" t="s">
        <v>99</v>
      </c>
      <c r="C28" s="121"/>
      <c r="D28" s="122" t="s">
        <v>3</v>
      </c>
      <c r="E28" s="85"/>
      <c r="F28" s="86">
        <f>SUM(F12:F27)</f>
        <v>0</v>
      </c>
    </row>
    <row r="29" spans="1:7" ht="15.3">
      <c r="B29" s="44"/>
    </row>
    <row r="30" spans="1:7">
      <c r="B30" s="126"/>
    </row>
    <row r="31" spans="1:7">
      <c r="B31" s="126"/>
    </row>
    <row r="32" spans="1:7" ht="15.3" thickBot="1">
      <c r="A32" s="57"/>
      <c r="B32" s="107" t="s">
        <v>93</v>
      </c>
      <c r="C32" s="2"/>
      <c r="D32" s="2"/>
      <c r="E32" s="2"/>
      <c r="F32" s="2"/>
    </row>
    <row r="33" spans="1:7" ht="15.3" thickTop="1">
      <c r="A33" s="58"/>
      <c r="B33" s="126"/>
    </row>
    <row r="34" spans="1:7">
      <c r="B34" s="126"/>
    </row>
    <row r="35" spans="1:7" ht="37.200000000000003" thickBot="1">
      <c r="A35" s="63" t="s">
        <v>77</v>
      </c>
      <c r="B35" s="265" t="s">
        <v>155</v>
      </c>
      <c r="C35" s="49"/>
      <c r="D35" s="12"/>
      <c r="E35" s="12"/>
      <c r="F35" s="17"/>
      <c r="G35" s="5"/>
    </row>
    <row r="36" spans="1:7" ht="17.25" customHeight="1" thickBot="1">
      <c r="A36" s="61"/>
      <c r="B36" s="43"/>
      <c r="C36" s="215">
        <v>0.05</v>
      </c>
      <c r="D36" s="68"/>
      <c r="E36" s="67">
        <f>SUM(F28:F35)</f>
        <v>0</v>
      </c>
      <c r="F36" s="20">
        <f>C36*E36</f>
        <v>0</v>
      </c>
      <c r="G36" s="5"/>
    </row>
    <row r="37" spans="1:7" ht="14.1">
      <c r="A37" s="57"/>
      <c r="B37" s="1"/>
      <c r="C37" s="2"/>
      <c r="D37" s="2"/>
      <c r="E37" s="2"/>
      <c r="F37" s="15"/>
      <c r="G37" s="5"/>
    </row>
    <row r="38" spans="1:7" ht="15.3" thickBot="1"/>
    <row r="39" spans="1:7" ht="15.3" thickBot="1">
      <c r="A39" s="84"/>
      <c r="B39" s="9" t="s">
        <v>154</v>
      </c>
      <c r="C39" s="356" t="s">
        <v>3</v>
      </c>
      <c r="D39" s="357"/>
      <c r="E39" s="85"/>
      <c r="F39" s="86">
        <f>SUM(F32:F38)</f>
        <v>0</v>
      </c>
    </row>
  </sheetData>
  <sheetProtection algorithmName="SHA-512" hashValue="fGmqe9X9YjHocLAinEaSsE1VGzRdlWZSThOE5pOtWLqTGbcmxL2RF59BmitBmqQh+gnz2BnyFuhkFzLXrnJ8Ig==" saltValue="PNG08fy37wTCROs+pZ3M9g==" spinCount="100000" sheet="1" objects="1" scenarios="1"/>
  <protectedRanges>
    <protectedRange sqref="E1:E1048576" name="Obseg1"/>
  </protectedRanges>
  <mergeCells count="2">
    <mergeCell ref="A6:F11"/>
    <mergeCell ref="C39:D39"/>
  </mergeCells>
  <conditionalFormatting sqref="F38:F65488 F1:F16 F18:F22 F25:F34">
    <cfRule type="cellIs" dxfId="307" priority="47" stopIfTrue="1" operator="equal">
      <formula>0</formula>
    </cfRule>
  </conditionalFormatting>
  <conditionalFormatting sqref="F17">
    <cfRule type="cellIs" dxfId="306" priority="27" stopIfTrue="1" operator="equal">
      <formula>0</formula>
    </cfRule>
  </conditionalFormatting>
  <conditionalFormatting sqref="F35:F37">
    <cfRule type="cellIs" dxfId="305" priority="11" stopIfTrue="1" operator="equal">
      <formula>0</formula>
    </cfRule>
  </conditionalFormatting>
  <conditionalFormatting sqref="F24">
    <cfRule type="cellIs" dxfId="304" priority="9" stopIfTrue="1" operator="equal">
      <formula>0</formula>
    </cfRule>
  </conditionalFormatting>
  <conditionalFormatting sqref="F23">
    <cfRule type="cellIs" dxfId="303"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3"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1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view="pageBreakPreview" zoomScaleNormal="100" zoomScaleSheetLayoutView="100" workbookViewId="0">
      <selection activeCell="E1" sqref="E1:E1048576"/>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3"/>
      <c r="B1" s="7"/>
      <c r="C1" s="6"/>
      <c r="D1" s="8"/>
      <c r="E1" s="6"/>
      <c r="F1" s="6"/>
    </row>
    <row r="2" spans="1:6" s="5" customFormat="1" ht="13.8">
      <c r="A2" s="106" t="s">
        <v>61</v>
      </c>
      <c r="B2" s="72" t="s">
        <v>50</v>
      </c>
      <c r="C2" s="3" t="s">
        <v>4</v>
      </c>
      <c r="D2" s="3" t="s">
        <v>0</v>
      </c>
      <c r="E2" s="3" t="s">
        <v>1</v>
      </c>
      <c r="F2" s="21" t="s">
        <v>2</v>
      </c>
    </row>
    <row r="3" spans="1:6" s="5" customFormat="1" ht="15.3">
      <c r="A3" s="73"/>
      <c r="B3" s="44"/>
      <c r="C3" s="6"/>
      <c r="D3" s="8"/>
      <c r="E3" s="6"/>
      <c r="F3" s="6"/>
    </row>
    <row r="4" spans="1:6" ht="15">
      <c r="A4" s="55" t="s">
        <v>157</v>
      </c>
      <c r="B4" s="9" t="s">
        <v>156</v>
      </c>
      <c r="C4" s="14"/>
      <c r="D4" s="14"/>
      <c r="E4" s="14"/>
      <c r="F4" s="14"/>
    </row>
    <row r="5" spans="1:6" ht="15">
      <c r="A5" s="56"/>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2" t="s">
        <v>48</v>
      </c>
      <c r="B27" s="44"/>
      <c r="C27" s="6"/>
      <c r="D27" s="8"/>
      <c r="E27" s="6"/>
      <c r="F27" s="6"/>
    </row>
    <row r="28" spans="1:7" ht="15.3">
      <c r="A28" s="64"/>
      <c r="B28" s="44"/>
      <c r="C28" s="6"/>
      <c r="D28" s="8"/>
      <c r="E28" s="6"/>
      <c r="F28" s="6"/>
    </row>
    <row r="29" spans="1:7" ht="36.9">
      <c r="A29" s="53"/>
      <c r="B29" s="108" t="s">
        <v>60</v>
      </c>
      <c r="C29" s="6"/>
      <c r="D29" s="8"/>
      <c r="E29" s="6"/>
      <c r="F29" s="6"/>
    </row>
    <row r="30" spans="1:7" ht="15.3">
      <c r="A30" s="58"/>
      <c r="B30" s="44"/>
      <c r="C30" s="6"/>
      <c r="D30" s="8"/>
      <c r="E30" s="6"/>
      <c r="F30" s="6"/>
    </row>
    <row r="31" spans="1:7" ht="24.9" thickBot="1">
      <c r="A31" s="63" t="s">
        <v>80</v>
      </c>
      <c r="B31" s="10" t="s">
        <v>299</v>
      </c>
      <c r="C31" s="11"/>
      <c r="D31" s="45"/>
      <c r="E31" s="45"/>
      <c r="F31" s="46"/>
    </row>
    <row r="32" spans="1:7" ht="16.5" customHeight="1" thickBot="1">
      <c r="A32" s="61"/>
      <c r="B32" s="43"/>
      <c r="C32" s="69">
        <v>2580</v>
      </c>
      <c r="D32" s="68" t="s">
        <v>5</v>
      </c>
      <c r="E32" s="67"/>
      <c r="F32" s="20">
        <f>C32*E32</f>
        <v>0</v>
      </c>
      <c r="G32" s="268"/>
    </row>
    <row r="33" spans="1:7" ht="15.3">
      <c r="A33" s="58"/>
      <c r="B33" s="44"/>
      <c r="C33" s="6"/>
      <c r="D33" s="8"/>
      <c r="E33" s="6"/>
      <c r="F33" s="6"/>
    </row>
    <row r="34" spans="1:7" ht="24.9" thickBot="1">
      <c r="A34" s="63" t="s">
        <v>76</v>
      </c>
      <c r="B34" s="265" t="s">
        <v>119</v>
      </c>
      <c r="C34" s="49"/>
      <c r="D34" s="45"/>
      <c r="E34" s="45"/>
      <c r="F34" s="46"/>
    </row>
    <row r="35" spans="1:7" ht="16.5" customHeight="1" thickBot="1">
      <c r="A35" s="61"/>
      <c r="B35" s="43"/>
      <c r="C35" s="69">
        <v>2580</v>
      </c>
      <c r="D35" s="68" t="s">
        <v>5</v>
      </c>
      <c r="E35" s="67"/>
      <c r="F35" s="20">
        <f>C35*E35</f>
        <v>0</v>
      </c>
      <c r="G35" s="268"/>
    </row>
    <row r="36" spans="1:7" ht="15.3">
      <c r="A36" s="58"/>
      <c r="B36" s="44"/>
      <c r="C36" s="6"/>
      <c r="D36" s="8"/>
      <c r="E36" s="6"/>
      <c r="F36" s="6"/>
    </row>
    <row r="37" spans="1:7" ht="15.6" thickBot="1">
      <c r="A37" s="58"/>
      <c r="B37" s="44"/>
      <c r="C37" s="6"/>
      <c r="D37" s="8"/>
      <c r="E37" s="6"/>
      <c r="F37" s="6"/>
    </row>
    <row r="38" spans="1:7" ht="15.3" thickBot="1">
      <c r="A38" s="59"/>
      <c r="B38" s="9" t="s">
        <v>156</v>
      </c>
      <c r="C38" s="356" t="s">
        <v>3</v>
      </c>
      <c r="D38" s="357"/>
      <c r="E38" s="47"/>
      <c r="F38" s="48">
        <f>SUM(F28:F37)</f>
        <v>0</v>
      </c>
    </row>
  </sheetData>
  <sheetProtection algorithmName="SHA-512" hashValue="gf4b3VxdfdCoVd0vCzrFHd9EcxUi+EqgrIEQ/0v1FWMnng/SO2+l6mOFnnZsyho1I9jBiuaY74o/Tl1wux5Qew==" saltValue="nv54q294mUt59l97360vHA==" spinCount="100000" sheet="1" objects="1" scenarios="1"/>
  <protectedRanges>
    <protectedRange sqref="E1:E1048576" name="Obseg1"/>
  </protectedRanges>
  <mergeCells count="1">
    <mergeCell ref="C38:D38"/>
  </mergeCells>
  <conditionalFormatting sqref="E32:F32 E1:F5 F4:F34 F36:F38">
    <cfRule type="cellIs" dxfId="302" priority="18" stopIfTrue="1" operator="equal">
      <formula>0</formula>
    </cfRule>
  </conditionalFormatting>
  <conditionalFormatting sqref="F36">
    <cfRule type="cellIs" dxfId="301" priority="11" stopIfTrue="1" operator="equal">
      <formula>0</formula>
    </cfRule>
  </conditionalFormatting>
  <conditionalFormatting sqref="F35">
    <cfRule type="cellIs" dxfId="300" priority="5"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2"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92"/>
  <sheetViews>
    <sheetView view="pageBreakPreview" zoomScaleNormal="100" zoomScaleSheetLayoutView="100" workbookViewId="0">
      <selection activeCell="E1" sqref="E1:E1048576"/>
    </sheetView>
  </sheetViews>
  <sheetFormatPr defaultColWidth="9.1640625" defaultRowHeight="15"/>
  <cols>
    <col min="1" max="1" width="5.71875" style="73"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34" customWidth="1"/>
    <col min="8" max="8" width="9.1640625" style="5"/>
    <col min="9" max="9" width="10" style="5" customWidth="1"/>
    <col min="10" max="16384" width="9.1640625" style="5"/>
  </cols>
  <sheetData>
    <row r="2" spans="1:8">
      <c r="A2" s="106" t="s">
        <v>61</v>
      </c>
      <c r="B2" s="72" t="s">
        <v>50</v>
      </c>
      <c r="C2" s="3" t="s">
        <v>4</v>
      </c>
      <c r="D2" s="3" t="s">
        <v>0</v>
      </c>
      <c r="E2" s="3" t="s">
        <v>1</v>
      </c>
      <c r="F2" s="21" t="s">
        <v>2</v>
      </c>
    </row>
    <row r="3" spans="1:8" ht="15.3">
      <c r="B3" s="44"/>
    </row>
    <row r="4" spans="1:8">
      <c r="A4" s="74" t="s">
        <v>158</v>
      </c>
      <c r="B4" s="9" t="s">
        <v>59</v>
      </c>
      <c r="C4" s="75"/>
      <c r="D4" s="75"/>
      <c r="E4" s="75"/>
      <c r="F4" s="75"/>
    </row>
    <row r="5" spans="1:8" s="120" customFormat="1" ht="15.3">
      <c r="A5" s="73"/>
      <c r="B5" s="44"/>
      <c r="C5" s="6"/>
      <c r="D5" s="8"/>
      <c r="E5" s="6"/>
      <c r="F5" s="6"/>
      <c r="G5" s="134"/>
    </row>
    <row r="6" spans="1:8" s="132" customFormat="1" ht="43.5" customHeight="1">
      <c r="A6" s="358" t="s">
        <v>105</v>
      </c>
      <c r="B6" s="358"/>
      <c r="C6" s="358"/>
      <c r="D6" s="358"/>
      <c r="E6" s="358"/>
      <c r="F6" s="358"/>
      <c r="G6" s="135"/>
      <c r="H6" s="131"/>
    </row>
    <row r="7" spans="1:8" s="132" customFormat="1" ht="43.5" customHeight="1">
      <c r="A7" s="359"/>
      <c r="B7" s="359"/>
      <c r="C7" s="359"/>
      <c r="D7" s="359"/>
      <c r="E7" s="359"/>
      <c r="F7" s="359"/>
      <c r="G7" s="135"/>
      <c r="H7" s="131"/>
    </row>
    <row r="8" spans="1:8" s="132" customFormat="1" ht="43.5" customHeight="1">
      <c r="A8" s="359"/>
      <c r="B8" s="359"/>
      <c r="C8" s="359"/>
      <c r="D8" s="359"/>
      <c r="E8" s="359"/>
      <c r="F8" s="359"/>
      <c r="G8" s="136"/>
    </row>
    <row r="9" spans="1:8" s="132" customFormat="1" ht="43.5" customHeight="1">
      <c r="A9" s="359"/>
      <c r="B9" s="359"/>
      <c r="C9" s="359"/>
      <c r="D9" s="359"/>
      <c r="E9" s="359"/>
      <c r="F9" s="359"/>
      <c r="G9" s="136"/>
    </row>
    <row r="10" spans="1:8" s="132" customFormat="1" ht="43.5" customHeight="1">
      <c r="A10" s="359"/>
      <c r="B10" s="359"/>
      <c r="C10" s="359"/>
      <c r="D10" s="359"/>
      <c r="E10" s="359"/>
      <c r="F10" s="359"/>
      <c r="G10" s="136"/>
    </row>
    <row r="11" spans="1:8" s="132" customFormat="1" ht="43.5" customHeight="1">
      <c r="A11" s="359"/>
      <c r="B11" s="359"/>
      <c r="C11" s="359"/>
      <c r="D11" s="359"/>
      <c r="E11" s="359"/>
      <c r="F11" s="359"/>
      <c r="G11" s="136"/>
    </row>
    <row r="12" spans="1:8" s="132" customFormat="1" ht="43.5" customHeight="1">
      <c r="A12" s="359"/>
      <c r="B12" s="359"/>
      <c r="C12" s="359"/>
      <c r="D12" s="359"/>
      <c r="E12" s="359"/>
      <c r="F12" s="359"/>
      <c r="G12" s="136"/>
    </row>
    <row r="13" spans="1:8" s="132" customFormat="1" ht="43.5" customHeight="1">
      <c r="A13" s="359"/>
      <c r="B13" s="359"/>
      <c r="C13" s="359"/>
      <c r="D13" s="359"/>
      <c r="E13" s="359"/>
      <c r="F13" s="359"/>
      <c r="G13" s="136"/>
    </row>
    <row r="14" spans="1:8" s="132" customFormat="1" ht="43.5" customHeight="1">
      <c r="A14" s="359"/>
      <c r="B14" s="359"/>
      <c r="C14" s="359"/>
      <c r="D14" s="359"/>
      <c r="E14" s="359"/>
      <c r="F14" s="359"/>
      <c r="G14" s="136"/>
    </row>
    <row r="15" spans="1:8" s="132" customFormat="1" ht="43.5" customHeight="1">
      <c r="A15" s="359"/>
      <c r="B15" s="359"/>
      <c r="C15" s="359"/>
      <c r="D15" s="359"/>
      <c r="E15" s="359"/>
      <c r="F15" s="359"/>
      <c r="G15" s="136"/>
    </row>
    <row r="16" spans="1:8" s="132" customFormat="1" ht="49.5" customHeight="1">
      <c r="A16" s="359"/>
      <c r="B16" s="359"/>
      <c r="C16" s="359"/>
      <c r="D16" s="359"/>
      <c r="E16" s="359"/>
      <c r="F16" s="359"/>
      <c r="G16" s="136"/>
    </row>
    <row r="17" spans="1:7" s="133" customFormat="1" ht="51" customHeight="1">
      <c r="A17" s="358" t="s">
        <v>106</v>
      </c>
      <c r="B17" s="358"/>
      <c r="C17" s="358"/>
      <c r="D17" s="358"/>
      <c r="E17" s="358"/>
      <c r="F17" s="358"/>
      <c r="G17" s="136"/>
    </row>
    <row r="18" spans="1:7" s="133" customFormat="1" ht="51" customHeight="1">
      <c r="A18" s="359"/>
      <c r="B18" s="359"/>
      <c r="C18" s="359"/>
      <c r="D18" s="359"/>
      <c r="E18" s="359"/>
      <c r="F18" s="359"/>
      <c r="G18" s="136"/>
    </row>
    <row r="19" spans="1:7" s="133" customFormat="1" ht="51" customHeight="1">
      <c r="A19" s="359"/>
      <c r="B19" s="359"/>
      <c r="C19" s="359"/>
      <c r="D19" s="359"/>
      <c r="E19" s="359"/>
      <c r="F19" s="359"/>
      <c r="G19" s="136"/>
    </row>
    <row r="20" spans="1:7" s="133" customFormat="1" ht="51" customHeight="1">
      <c r="A20" s="359"/>
      <c r="B20" s="359"/>
      <c r="C20" s="359"/>
      <c r="D20" s="359"/>
      <c r="E20" s="359"/>
      <c r="F20" s="359"/>
      <c r="G20" s="136"/>
    </row>
    <row r="21" spans="1:7" s="133" customFormat="1" ht="51" customHeight="1">
      <c r="A21" s="359"/>
      <c r="B21" s="359"/>
      <c r="C21" s="359"/>
      <c r="D21" s="359"/>
      <c r="E21" s="359"/>
      <c r="F21" s="359"/>
      <c r="G21" s="136"/>
    </row>
    <row r="22" spans="1:7" s="133" customFormat="1" ht="57" customHeight="1">
      <c r="A22" s="359"/>
      <c r="B22" s="359"/>
      <c r="C22" s="359"/>
      <c r="D22" s="359"/>
      <c r="E22" s="359"/>
      <c r="F22" s="359"/>
      <c r="G22" s="136"/>
    </row>
    <row r="23" spans="1:7" s="120" customFormat="1" ht="15.3">
      <c r="A23" s="73"/>
      <c r="B23" s="44"/>
      <c r="C23" s="6"/>
      <c r="D23" s="8"/>
      <c r="E23" s="6"/>
      <c r="F23" s="6"/>
      <c r="G23" s="134"/>
    </row>
    <row r="24" spans="1:7" s="120" customFormat="1" ht="307.8" thickBot="1">
      <c r="A24" s="76" t="s">
        <v>80</v>
      </c>
      <c r="B24" s="10" t="s">
        <v>305</v>
      </c>
      <c r="C24" s="11"/>
      <c r="D24" s="77"/>
      <c r="E24" s="77"/>
      <c r="F24" s="78"/>
      <c r="G24" s="134"/>
    </row>
    <row r="25" spans="1:7" s="120" customFormat="1" ht="19.5" customHeight="1" thickBot="1">
      <c r="A25" s="79"/>
      <c r="B25" s="83" t="s">
        <v>187</v>
      </c>
      <c r="C25" s="80">
        <v>150</v>
      </c>
      <c r="D25" s="18" t="s">
        <v>5</v>
      </c>
      <c r="E25" s="19"/>
      <c r="F25" s="20">
        <f>C25*E25</f>
        <v>0</v>
      </c>
      <c r="G25" s="268"/>
    </row>
    <row r="26" spans="1:7" s="120" customFormat="1" ht="19.5" customHeight="1" thickBot="1">
      <c r="A26" s="79"/>
      <c r="B26" s="83" t="s">
        <v>199</v>
      </c>
      <c r="C26" s="80">
        <v>64</v>
      </c>
      <c r="D26" s="18" t="s">
        <v>5</v>
      </c>
      <c r="E26" s="19"/>
      <c r="F26" s="20">
        <f>C26*E26</f>
        <v>0</v>
      </c>
      <c r="G26" s="268"/>
    </row>
    <row r="27" spans="1:7" s="120" customFormat="1" ht="19.5" customHeight="1" thickBot="1">
      <c r="A27" s="79"/>
      <c r="B27" s="83" t="s">
        <v>192</v>
      </c>
      <c r="C27" s="80">
        <v>64</v>
      </c>
      <c r="D27" s="18" t="s">
        <v>5</v>
      </c>
      <c r="E27" s="19"/>
      <c r="F27" s="20">
        <f>C27*E27</f>
        <v>0</v>
      </c>
      <c r="G27" s="268"/>
    </row>
    <row r="28" spans="1:7" s="120" customFormat="1" ht="19.5" customHeight="1" thickBot="1">
      <c r="A28" s="79"/>
      <c r="B28" s="83" t="s">
        <v>193</v>
      </c>
      <c r="C28" s="80">
        <v>64</v>
      </c>
      <c r="D28" s="18" t="s">
        <v>5</v>
      </c>
      <c r="E28" s="19"/>
      <c r="F28" s="20">
        <f>C28*E28</f>
        <v>0</v>
      </c>
      <c r="G28" s="268"/>
    </row>
    <row r="29" spans="1:7" s="120" customFormat="1">
      <c r="A29" s="81"/>
      <c r="B29" s="123"/>
      <c r="C29" s="82"/>
      <c r="D29" s="82"/>
      <c r="E29" s="82"/>
      <c r="F29" s="82"/>
      <c r="G29" s="134"/>
    </row>
    <row r="30" spans="1:7" s="120" customFormat="1" ht="246.3" thickBot="1">
      <c r="A30" s="76" t="s">
        <v>76</v>
      </c>
      <c r="B30" s="10" t="s">
        <v>304</v>
      </c>
      <c r="C30" s="11"/>
      <c r="D30" s="77"/>
      <c r="E30" s="115"/>
      <c r="F30" s="78"/>
      <c r="G30" s="137"/>
    </row>
    <row r="31" spans="1:7" ht="18.75" customHeight="1" thickBot="1">
      <c r="A31" s="79"/>
      <c r="B31" s="83" t="s">
        <v>110</v>
      </c>
      <c r="C31" s="80">
        <v>1198</v>
      </c>
      <c r="D31" s="18" t="s">
        <v>5</v>
      </c>
      <c r="E31" s="19"/>
      <c r="F31" s="20">
        <f t="shared" ref="F31:F34" si="0">C31*E31</f>
        <v>0</v>
      </c>
      <c r="G31" s="268"/>
    </row>
    <row r="32" spans="1:7" ht="18.75" customHeight="1" thickBot="1">
      <c r="A32" s="79"/>
      <c r="B32" s="83" t="s">
        <v>226</v>
      </c>
      <c r="C32" s="80">
        <v>1198</v>
      </c>
      <c r="D32" s="18" t="s">
        <v>5</v>
      </c>
      <c r="E32" s="19"/>
      <c r="F32" s="20">
        <f t="shared" si="0"/>
        <v>0</v>
      </c>
      <c r="G32" s="268"/>
    </row>
    <row r="33" spans="1:7" s="120" customFormat="1" ht="18.75" customHeight="1" thickBot="1">
      <c r="A33" s="79"/>
      <c r="B33" s="83" t="s">
        <v>225</v>
      </c>
      <c r="C33" s="80">
        <v>65</v>
      </c>
      <c r="D33" s="18" t="s">
        <v>5</v>
      </c>
      <c r="E33" s="19"/>
      <c r="F33" s="20">
        <f t="shared" si="0"/>
        <v>0</v>
      </c>
      <c r="G33" s="268"/>
    </row>
    <row r="34" spans="1:7" ht="18.75" customHeight="1" thickBot="1">
      <c r="A34" s="79"/>
      <c r="B34" s="83" t="s">
        <v>227</v>
      </c>
      <c r="C34" s="80">
        <v>1263</v>
      </c>
      <c r="D34" s="18" t="s">
        <v>5</v>
      </c>
      <c r="E34" s="19"/>
      <c r="F34" s="20">
        <f t="shared" si="0"/>
        <v>0</v>
      </c>
      <c r="G34" s="268"/>
    </row>
    <row r="35" spans="1:7" s="120" customFormat="1">
      <c r="A35" s="81"/>
      <c r="B35" s="123"/>
      <c r="C35" s="82"/>
      <c r="D35" s="82"/>
      <c r="E35" s="82"/>
      <c r="F35" s="82"/>
      <c r="G35" s="248"/>
    </row>
    <row r="36" spans="1:7" s="120" customFormat="1" ht="86.4" thickBot="1">
      <c r="A36" s="76" t="s">
        <v>77</v>
      </c>
      <c r="B36" s="10" t="s">
        <v>303</v>
      </c>
      <c r="C36" s="11"/>
      <c r="D36" s="77"/>
      <c r="E36" s="77"/>
      <c r="F36" s="78"/>
      <c r="G36" s="134"/>
    </row>
    <row r="37" spans="1:7" s="120" customFormat="1" ht="18.75" customHeight="1" thickBot="1">
      <c r="A37" s="79"/>
      <c r="B37" s="125"/>
      <c r="C37" s="69">
        <v>210</v>
      </c>
      <c r="D37" s="68" t="s">
        <v>5</v>
      </c>
      <c r="E37" s="19"/>
      <c r="F37" s="20">
        <f>C37*E37</f>
        <v>0</v>
      </c>
      <c r="G37" s="268"/>
    </row>
    <row r="38" spans="1:7" s="120" customFormat="1">
      <c r="A38" s="81"/>
      <c r="B38" s="123"/>
      <c r="C38" s="82"/>
      <c r="D38" s="82"/>
      <c r="E38" s="82"/>
      <c r="F38" s="82"/>
      <c r="G38" s="248"/>
    </row>
    <row r="39" spans="1:7" ht="74.099999999999994" thickBot="1">
      <c r="A39" s="76" t="s">
        <v>78</v>
      </c>
      <c r="B39" s="10" t="s">
        <v>302</v>
      </c>
      <c r="C39" s="11"/>
      <c r="D39" s="77"/>
      <c r="E39" s="115"/>
      <c r="F39" s="78"/>
    </row>
    <row r="40" spans="1:7" ht="18.75" customHeight="1" thickBot="1">
      <c r="A40" s="79"/>
      <c r="B40" s="125" t="s">
        <v>74</v>
      </c>
      <c r="C40" s="69">
        <v>10</v>
      </c>
      <c r="D40" s="68" t="s">
        <v>5</v>
      </c>
      <c r="E40" s="19"/>
      <c r="F40" s="20">
        <f>C40*E40</f>
        <v>0</v>
      </c>
      <c r="G40" s="268"/>
    </row>
    <row r="41" spans="1:7" ht="18.75" customHeight="1" thickBot="1">
      <c r="A41" s="79"/>
      <c r="B41" s="125" t="s">
        <v>75</v>
      </c>
      <c r="C41" s="69">
        <v>10</v>
      </c>
      <c r="D41" s="68" t="s">
        <v>5</v>
      </c>
      <c r="E41" s="19"/>
      <c r="F41" s="20">
        <f>C41*E41</f>
        <v>0</v>
      </c>
      <c r="G41" s="268"/>
    </row>
    <row r="42" spans="1:7">
      <c r="A42" s="81"/>
      <c r="B42" s="123"/>
      <c r="C42" s="82"/>
      <c r="D42" s="82"/>
      <c r="E42" s="82"/>
      <c r="F42" s="82"/>
      <c r="G42" s="248"/>
    </row>
    <row r="43" spans="1:7" ht="98.7" thickBot="1">
      <c r="A43" s="76" t="s">
        <v>81</v>
      </c>
      <c r="B43" s="10" t="s">
        <v>228</v>
      </c>
      <c r="C43" s="11"/>
      <c r="D43" s="77"/>
      <c r="E43" s="115"/>
      <c r="F43" s="78"/>
    </row>
    <row r="44" spans="1:7" ht="18.75" customHeight="1" thickBot="1">
      <c r="A44" s="79"/>
      <c r="B44" s="125"/>
      <c r="C44" s="69">
        <v>63</v>
      </c>
      <c r="D44" s="68" t="s">
        <v>5</v>
      </c>
      <c r="E44" s="19"/>
      <c r="F44" s="20">
        <f>C44*E44</f>
        <v>0</v>
      </c>
      <c r="G44" s="268"/>
    </row>
    <row r="45" spans="1:7">
      <c r="A45" s="81"/>
      <c r="B45" s="123"/>
      <c r="C45" s="82"/>
      <c r="D45" s="82"/>
      <c r="E45" s="82"/>
      <c r="F45" s="82"/>
      <c r="G45" s="248"/>
    </row>
    <row r="46" spans="1:7" ht="135.6" thickBot="1">
      <c r="A46" s="76" t="s">
        <v>79</v>
      </c>
      <c r="B46" s="10" t="s">
        <v>301</v>
      </c>
      <c r="C46" s="11"/>
      <c r="D46" s="77"/>
      <c r="E46" s="115"/>
      <c r="F46" s="78"/>
    </row>
    <row r="47" spans="1:7" ht="18.75" customHeight="1" thickBot="1">
      <c r="A47" s="79"/>
      <c r="B47" s="125" t="s">
        <v>229</v>
      </c>
      <c r="C47" s="69">
        <v>803</v>
      </c>
      <c r="D47" s="68" t="s">
        <v>6</v>
      </c>
      <c r="E47" s="19"/>
      <c r="F47" s="20">
        <f>C47*E47</f>
        <v>0</v>
      </c>
      <c r="G47" s="268"/>
    </row>
    <row r="48" spans="1:7" ht="18.75" customHeight="1" thickBot="1">
      <c r="A48" s="79"/>
      <c r="B48" s="125" t="s">
        <v>230</v>
      </c>
      <c r="C48" s="69">
        <v>82</v>
      </c>
      <c r="D48" s="68" t="s">
        <v>6</v>
      </c>
      <c r="E48" s="19"/>
      <c r="F48" s="20">
        <f>C48*E48</f>
        <v>0</v>
      </c>
      <c r="G48" s="268"/>
    </row>
    <row r="49" spans="1:7">
      <c r="A49" s="81"/>
      <c r="B49" s="123"/>
      <c r="C49" s="82"/>
      <c r="D49" s="82"/>
      <c r="E49" s="82"/>
      <c r="F49" s="82"/>
      <c r="G49" s="249"/>
    </row>
    <row r="50" spans="1:7" ht="98.7" thickBot="1">
      <c r="A50" s="76" t="s">
        <v>82</v>
      </c>
      <c r="B50" s="10" t="s">
        <v>232</v>
      </c>
      <c r="C50" s="11"/>
      <c r="D50" s="77"/>
      <c r="E50" s="77"/>
      <c r="F50" s="78"/>
    </row>
    <row r="51" spans="1:7" ht="18.75" customHeight="1" thickBot="1">
      <c r="A51" s="79"/>
      <c r="B51" s="125" t="s">
        <v>231</v>
      </c>
      <c r="C51" s="69">
        <v>303</v>
      </c>
      <c r="D51" s="68" t="s">
        <v>5</v>
      </c>
      <c r="E51" s="19"/>
      <c r="F51" s="20">
        <f>C51*E51</f>
        <v>0</v>
      </c>
      <c r="G51" s="268"/>
    </row>
    <row r="52" spans="1:7" ht="18.75" customHeight="1" thickBot="1">
      <c r="A52" s="79"/>
      <c r="B52" s="125" t="s">
        <v>189</v>
      </c>
      <c r="C52" s="69">
        <v>303</v>
      </c>
      <c r="D52" s="68" t="s">
        <v>5</v>
      </c>
      <c r="E52" s="19"/>
      <c r="F52" s="20">
        <f>C52*E52</f>
        <v>0</v>
      </c>
      <c r="G52" s="268"/>
    </row>
    <row r="53" spans="1:7" s="120" customFormat="1">
      <c r="A53" s="81"/>
      <c r="B53" s="123"/>
      <c r="C53" s="82"/>
      <c r="D53" s="82"/>
      <c r="E53" s="82"/>
      <c r="F53" s="82"/>
      <c r="G53" s="248"/>
    </row>
    <row r="54" spans="1:7" s="120" customFormat="1" ht="74.099999999999994" thickBot="1">
      <c r="A54" s="76" t="s">
        <v>83</v>
      </c>
      <c r="B54" s="10" t="s">
        <v>188</v>
      </c>
      <c r="C54" s="11"/>
      <c r="D54" s="77"/>
      <c r="E54" s="77"/>
      <c r="F54" s="78"/>
      <c r="G54" s="134"/>
    </row>
    <row r="55" spans="1:7" s="120" customFormat="1" ht="16.5" customHeight="1" thickBot="1">
      <c r="A55" s="79"/>
      <c r="B55" s="83" t="s">
        <v>51</v>
      </c>
      <c r="C55" s="80">
        <v>50</v>
      </c>
      <c r="D55" s="18" t="s">
        <v>52</v>
      </c>
      <c r="E55" s="19"/>
      <c r="F55" s="20">
        <f>C55*E55</f>
        <v>0</v>
      </c>
      <c r="G55" s="268"/>
    </row>
    <row r="56" spans="1:7" s="120" customFormat="1" ht="16.5" customHeight="1" thickBot="1">
      <c r="A56" s="79"/>
      <c r="B56" s="83" t="s">
        <v>53</v>
      </c>
      <c r="C56" s="80">
        <v>50</v>
      </c>
      <c r="D56" s="18" t="s">
        <v>52</v>
      </c>
      <c r="E56" s="19"/>
      <c r="F56" s="20">
        <f>C56*E56</f>
        <v>0</v>
      </c>
      <c r="G56" s="268"/>
    </row>
    <row r="57" spans="1:7" s="120" customFormat="1" ht="16.5" customHeight="1" thickBot="1">
      <c r="A57" s="79"/>
      <c r="B57" s="83" t="s">
        <v>54</v>
      </c>
      <c r="C57" s="80">
        <v>50</v>
      </c>
      <c r="D57" s="18" t="s">
        <v>52</v>
      </c>
      <c r="E57" s="19"/>
      <c r="F57" s="20">
        <f>C57*E57</f>
        <v>0</v>
      </c>
      <c r="G57" s="268"/>
    </row>
    <row r="58" spans="1:7" s="120" customFormat="1">
      <c r="A58" s="81"/>
      <c r="B58" s="123"/>
      <c r="C58" s="82"/>
      <c r="D58" s="82"/>
      <c r="E58" s="82"/>
      <c r="F58" s="82"/>
      <c r="G58" s="134"/>
    </row>
    <row r="59" spans="1:7" ht="212.25" customHeight="1">
      <c r="A59" s="250" t="s">
        <v>84</v>
      </c>
      <c r="B59" s="360" t="s">
        <v>255</v>
      </c>
      <c r="C59" s="251"/>
      <c r="D59" s="252"/>
      <c r="E59" s="253"/>
      <c r="F59" s="254"/>
      <c r="G59" s="138"/>
    </row>
    <row r="60" spans="1:7" ht="212.25" customHeight="1" thickBot="1">
      <c r="A60" s="255"/>
      <c r="B60" s="361"/>
      <c r="C60" s="256"/>
      <c r="D60" s="245"/>
      <c r="E60" s="253"/>
      <c r="F60" s="257"/>
      <c r="G60" s="246"/>
    </row>
    <row r="61" spans="1:7" ht="18.75" customHeight="1" thickBot="1">
      <c r="A61" s="258"/>
      <c r="B61" s="154" t="s">
        <v>214</v>
      </c>
      <c r="C61" s="259">
        <v>160</v>
      </c>
      <c r="D61" s="260" t="s">
        <v>5</v>
      </c>
      <c r="E61" s="261"/>
      <c r="F61" s="148">
        <f>C61*E61</f>
        <v>0</v>
      </c>
      <c r="G61" s="268"/>
    </row>
    <row r="62" spans="1:7" ht="18.75" customHeight="1" thickBot="1">
      <c r="A62" s="262"/>
      <c r="B62" s="263" t="s">
        <v>215</v>
      </c>
      <c r="C62" s="259">
        <v>160</v>
      </c>
      <c r="D62" s="260" t="s">
        <v>5</v>
      </c>
      <c r="E62" s="261"/>
      <c r="F62" s="148">
        <f>C62*E62</f>
        <v>0</v>
      </c>
      <c r="G62" s="268"/>
    </row>
    <row r="63" spans="1:7" ht="14.1">
      <c r="A63" s="81"/>
      <c r="B63" s="123"/>
      <c r="C63" s="82"/>
      <c r="D63" s="82"/>
      <c r="E63" s="82"/>
      <c r="F63" s="82"/>
      <c r="G63" s="247"/>
    </row>
    <row r="64" spans="1:7" s="120" customFormat="1" ht="15.3" thickBot="1">
      <c r="A64" s="81"/>
      <c r="B64" s="81"/>
      <c r="C64" s="81"/>
      <c r="D64" s="81"/>
      <c r="E64" s="81"/>
      <c r="F64" s="81"/>
      <c r="G64" s="134"/>
    </row>
    <row r="65" spans="1:7" ht="15.3" thickBot="1">
      <c r="A65" s="84"/>
      <c r="B65" s="9" t="s">
        <v>59</v>
      </c>
      <c r="C65" s="121"/>
      <c r="D65" s="122" t="s">
        <v>3</v>
      </c>
      <c r="E65" s="85"/>
      <c r="F65" s="86">
        <f>SUM(F23:F64)</f>
        <v>0</v>
      </c>
    </row>
    <row r="66" spans="1:7" ht="15.3">
      <c r="B66" s="44"/>
    </row>
    <row r="67" spans="1:7">
      <c r="B67" s="126"/>
    </row>
    <row r="68" spans="1:7">
      <c r="B68" s="126"/>
    </row>
    <row r="69" spans="1:7" ht="15.3" thickBot="1">
      <c r="A69" s="57"/>
      <c r="B69" s="107" t="s">
        <v>93</v>
      </c>
      <c r="C69" s="2"/>
      <c r="D69" s="2"/>
      <c r="E69" s="2"/>
      <c r="F69" s="2"/>
    </row>
    <row r="70" spans="1:7" ht="15.3" thickTop="1">
      <c r="A70" s="58"/>
      <c r="B70" s="126"/>
    </row>
    <row r="71" spans="1:7">
      <c r="B71" s="126"/>
    </row>
    <row r="72" spans="1:7" ht="172.5" thickBot="1">
      <c r="A72" s="76" t="s">
        <v>85</v>
      </c>
      <c r="B72" s="10" t="s">
        <v>300</v>
      </c>
      <c r="C72" s="11"/>
      <c r="D72" s="77"/>
      <c r="E72" s="77"/>
      <c r="F72" s="78"/>
    </row>
    <row r="73" spans="1:7" ht="18.75" customHeight="1" thickBot="1">
      <c r="A73" s="79"/>
      <c r="B73" s="125" t="s">
        <v>233</v>
      </c>
      <c r="C73" s="69">
        <v>40</v>
      </c>
      <c r="D73" s="68" t="s">
        <v>5</v>
      </c>
      <c r="E73" s="19"/>
      <c r="F73" s="20">
        <f>C73*E73</f>
        <v>0</v>
      </c>
      <c r="G73" s="268"/>
    </row>
    <row r="74" spans="1:7" ht="18.75" customHeight="1" thickBot="1">
      <c r="A74" s="79"/>
      <c r="B74" s="125" t="s">
        <v>234</v>
      </c>
      <c r="C74" s="69">
        <v>40</v>
      </c>
      <c r="D74" s="68" t="s">
        <v>5</v>
      </c>
      <c r="E74" s="19"/>
      <c r="F74" s="20">
        <f>C74*E74</f>
        <v>0</v>
      </c>
      <c r="G74" s="268"/>
    </row>
    <row r="75" spans="1:7" ht="18.75" customHeight="1" thickBot="1">
      <c r="A75" s="79"/>
      <c r="B75" s="125" t="s">
        <v>235</v>
      </c>
      <c r="C75" s="69">
        <v>40</v>
      </c>
      <c r="D75" s="68" t="s">
        <v>5</v>
      </c>
      <c r="E75" s="19"/>
      <c r="F75" s="20">
        <f>C75*E75</f>
        <v>0</v>
      </c>
      <c r="G75" s="268"/>
    </row>
    <row r="76" spans="1:7" ht="18.75" customHeight="1" thickBot="1">
      <c r="A76" s="79"/>
      <c r="B76" s="125" t="s">
        <v>58</v>
      </c>
      <c r="C76" s="69">
        <v>40</v>
      </c>
      <c r="D76" s="68" t="s">
        <v>5</v>
      </c>
      <c r="E76" s="19"/>
      <c r="F76" s="20">
        <f>C76*E76</f>
        <v>0</v>
      </c>
      <c r="G76" s="268"/>
    </row>
    <row r="77" spans="1:7" s="120" customFormat="1">
      <c r="A77" s="81"/>
      <c r="B77" s="123"/>
      <c r="C77" s="82"/>
      <c r="D77" s="82"/>
      <c r="E77" s="82"/>
      <c r="F77" s="82"/>
      <c r="G77" s="248"/>
    </row>
    <row r="78" spans="1:7" customFormat="1" ht="98.7" thickBot="1">
      <c r="A78" s="266" t="s">
        <v>86</v>
      </c>
      <c r="B78" s="111" t="s">
        <v>263</v>
      </c>
      <c r="C78" s="39"/>
      <c r="D78" s="40"/>
      <c r="E78" s="41"/>
      <c r="F78" s="42"/>
      <c r="G78" s="130"/>
    </row>
    <row r="79" spans="1:7" ht="18.75" customHeight="1" thickBot="1">
      <c r="A79" s="79"/>
      <c r="B79" s="43" t="s">
        <v>264</v>
      </c>
      <c r="C79" s="69">
        <v>19</v>
      </c>
      <c r="D79" s="68" t="s">
        <v>5</v>
      </c>
      <c r="E79" s="19"/>
      <c r="F79" s="20">
        <f>C79*E79</f>
        <v>0</v>
      </c>
      <c r="G79" s="268"/>
    </row>
    <row r="80" spans="1:7" ht="18.75" customHeight="1" thickBot="1">
      <c r="A80" s="79"/>
      <c r="B80" s="43" t="s">
        <v>265</v>
      </c>
      <c r="C80" s="69">
        <v>19</v>
      </c>
      <c r="D80" s="68" t="s">
        <v>5</v>
      </c>
      <c r="E80" s="19"/>
      <c r="F80" s="20">
        <f>C80*E80</f>
        <v>0</v>
      </c>
      <c r="G80" s="268"/>
    </row>
    <row r="81" spans="1:7" customFormat="1">
      <c r="A81" s="60"/>
      <c r="B81" s="36"/>
      <c r="C81" s="37"/>
      <c r="D81" s="37"/>
      <c r="E81" s="26"/>
      <c r="F81" s="38"/>
      <c r="G81" s="130"/>
    </row>
    <row r="82" spans="1:7" s="120" customFormat="1" ht="111" thickBot="1">
      <c r="A82" s="76" t="s">
        <v>87</v>
      </c>
      <c r="B82" s="10" t="s">
        <v>236</v>
      </c>
      <c r="C82" s="11"/>
      <c r="D82" s="77"/>
      <c r="E82" s="77"/>
      <c r="F82" s="78"/>
      <c r="G82" s="134"/>
    </row>
    <row r="83" spans="1:7" s="120" customFormat="1" ht="18.75" customHeight="1" thickBot="1">
      <c r="A83" s="79"/>
      <c r="B83" s="125" t="s">
        <v>240</v>
      </c>
      <c r="C83" s="69">
        <v>7.5</v>
      </c>
      <c r="D83" s="68" t="s">
        <v>57</v>
      </c>
      <c r="E83" s="19"/>
      <c r="F83" s="20">
        <f>C83*E83</f>
        <v>0</v>
      </c>
      <c r="G83" s="268"/>
    </row>
    <row r="84" spans="1:7" s="120" customFormat="1" ht="18.75" customHeight="1" thickBot="1">
      <c r="A84" s="79"/>
      <c r="B84" s="125" t="s">
        <v>237</v>
      </c>
      <c r="C84" s="69">
        <v>22</v>
      </c>
      <c r="D84" s="68" t="s">
        <v>5</v>
      </c>
      <c r="E84" s="19"/>
      <c r="F84" s="20">
        <f>C84*E84</f>
        <v>0</v>
      </c>
      <c r="G84" s="268"/>
    </row>
    <row r="85" spans="1:7" s="120" customFormat="1" ht="24.9" thickBot="1">
      <c r="A85" s="79"/>
      <c r="B85" s="244" t="s">
        <v>239</v>
      </c>
      <c r="C85" s="69">
        <v>54</v>
      </c>
      <c r="D85" s="68" t="s">
        <v>5</v>
      </c>
      <c r="E85" s="19"/>
      <c r="F85" s="20">
        <f>C85*E85</f>
        <v>0</v>
      </c>
      <c r="G85" s="268"/>
    </row>
    <row r="86" spans="1:7" s="120" customFormat="1" ht="18.75" customHeight="1" thickBot="1">
      <c r="A86" s="79"/>
      <c r="B86" s="125" t="s">
        <v>238</v>
      </c>
      <c r="C86" s="69">
        <v>110</v>
      </c>
      <c r="D86" s="68" t="s">
        <v>5</v>
      </c>
      <c r="E86" s="19"/>
      <c r="F86" s="20">
        <f>C86*E86</f>
        <v>0</v>
      </c>
      <c r="G86" s="268"/>
    </row>
    <row r="87" spans="1:7" s="120" customFormat="1">
      <c r="A87" s="81"/>
      <c r="B87" s="123"/>
      <c r="C87" s="82"/>
      <c r="D87" s="82"/>
      <c r="E87" s="82"/>
      <c r="F87" s="82"/>
      <c r="G87" s="248"/>
    </row>
    <row r="88" spans="1:7" ht="37.200000000000003" thickBot="1">
      <c r="A88" s="76" t="s">
        <v>88</v>
      </c>
      <c r="B88" s="265" t="s">
        <v>130</v>
      </c>
      <c r="C88" s="49"/>
      <c r="D88" s="12"/>
      <c r="E88" s="12"/>
      <c r="F88" s="17"/>
      <c r="G88" s="5"/>
    </row>
    <row r="89" spans="1:7" ht="17.25" customHeight="1" thickBot="1">
      <c r="A89" s="61"/>
      <c r="B89" s="43"/>
      <c r="C89" s="215">
        <v>0.05</v>
      </c>
      <c r="D89" s="68"/>
      <c r="E89" s="67">
        <f>SUM(F65:F88)</f>
        <v>0</v>
      </c>
      <c r="F89" s="20">
        <f>C89*E89</f>
        <v>0</v>
      </c>
      <c r="G89" s="5"/>
    </row>
    <row r="90" spans="1:7" ht="14.1">
      <c r="A90" s="57"/>
      <c r="B90" s="1"/>
      <c r="C90" s="2"/>
      <c r="D90" s="2"/>
      <c r="E90" s="2"/>
      <c r="F90" s="15"/>
      <c r="G90" s="5"/>
    </row>
    <row r="91" spans="1:7" ht="15.3" thickBot="1"/>
    <row r="92" spans="1:7" ht="15.3" thickBot="1">
      <c r="A92" s="84"/>
      <c r="B92" s="9" t="s">
        <v>107</v>
      </c>
      <c r="C92" s="356" t="s">
        <v>3</v>
      </c>
      <c r="D92" s="357"/>
      <c r="E92" s="85"/>
      <c r="F92" s="86">
        <f>SUM(F69:F91)</f>
        <v>0</v>
      </c>
    </row>
  </sheetData>
  <sheetProtection algorithmName="SHA-512" hashValue="snWA4SzDIkTmCFaOhCEK7P63RbeybnQVH8dCc7rwGpiXDjlnM+gLkbvKibeOsJkYE5oZFb2jqNN46REGDqroRA==" saltValue="7cyE26ISX+ywtv16dUVLdA==" spinCount="100000" sheet="1" objects="1" scenarios="1"/>
  <protectedRanges>
    <protectedRange sqref="E1:E1048576" name="Obseg1"/>
  </protectedRanges>
  <mergeCells count="4">
    <mergeCell ref="C92:D92"/>
    <mergeCell ref="A6:F16"/>
    <mergeCell ref="A17:F22"/>
    <mergeCell ref="B59:B60"/>
  </mergeCells>
  <conditionalFormatting sqref="F1:F5 F91:F65260 F28:F30 F35:F42 F23:F26 F64:F71 F46:F58">
    <cfRule type="cellIs" dxfId="299" priority="170" stopIfTrue="1" operator="equal">
      <formula>0</formula>
    </cfRule>
  </conditionalFormatting>
  <conditionalFormatting sqref="F6:F22">
    <cfRule type="cellIs" dxfId="298" priority="151" stopIfTrue="1" operator="equal">
      <formula>0</formula>
    </cfRule>
  </conditionalFormatting>
  <conditionalFormatting sqref="F34">
    <cfRule type="cellIs" dxfId="297" priority="147" stopIfTrue="1" operator="equal">
      <formula>0</formula>
    </cfRule>
  </conditionalFormatting>
  <conditionalFormatting sqref="F31">
    <cfRule type="cellIs" dxfId="296" priority="144" stopIfTrue="1" operator="equal">
      <formula>0</formula>
    </cfRule>
  </conditionalFormatting>
  <conditionalFormatting sqref="F33">
    <cfRule type="cellIs" dxfId="295" priority="143" stopIfTrue="1" operator="equal">
      <formula>0</formula>
    </cfRule>
  </conditionalFormatting>
  <conditionalFormatting sqref="F32">
    <cfRule type="cellIs" dxfId="294" priority="142" stopIfTrue="1" operator="equal">
      <formula>0</formula>
    </cfRule>
  </conditionalFormatting>
  <conditionalFormatting sqref="F88:F90">
    <cfRule type="cellIs" dxfId="293" priority="83" stopIfTrue="1" operator="equal">
      <formula>0</formula>
    </cfRule>
  </conditionalFormatting>
  <conditionalFormatting sqref="F43:F45">
    <cfRule type="cellIs" dxfId="292" priority="49" stopIfTrue="1" operator="equal">
      <formula>0</formula>
    </cfRule>
  </conditionalFormatting>
  <conditionalFormatting sqref="F27">
    <cfRule type="cellIs" dxfId="291" priority="46" stopIfTrue="1" operator="equal">
      <formula>0</formula>
    </cfRule>
  </conditionalFormatting>
  <conditionalFormatting sqref="F63">
    <cfRule type="cellIs" dxfId="290" priority="12" stopIfTrue="1" operator="equal">
      <formula>0</formula>
    </cfRule>
  </conditionalFormatting>
  <conditionalFormatting sqref="F72:F77">
    <cfRule type="cellIs" dxfId="289" priority="9" stopIfTrue="1" operator="equal">
      <formula>0</formula>
    </cfRule>
  </conditionalFormatting>
  <conditionalFormatting sqref="F82:F83 F86:F87">
    <cfRule type="cellIs" dxfId="288" priority="8" stopIfTrue="1" operator="equal">
      <formula>0</formula>
    </cfRule>
  </conditionalFormatting>
  <conditionalFormatting sqref="F84">
    <cfRule type="cellIs" dxfId="287" priority="7" stopIfTrue="1" operator="equal">
      <formula>0</formula>
    </cfRule>
  </conditionalFormatting>
  <conditionalFormatting sqref="F85">
    <cfRule type="cellIs" dxfId="286" priority="6" stopIfTrue="1" operator="equal">
      <formula>0</formula>
    </cfRule>
  </conditionalFormatting>
  <conditionalFormatting sqref="F59:F60">
    <cfRule type="cellIs" dxfId="285" priority="5" stopIfTrue="1" operator="equal">
      <formula>0</formula>
    </cfRule>
  </conditionalFormatting>
  <conditionalFormatting sqref="F62">
    <cfRule type="cellIs" dxfId="284" priority="4" stopIfTrue="1" operator="equal">
      <formula>0</formula>
    </cfRule>
  </conditionalFormatting>
  <conditionalFormatting sqref="F61">
    <cfRule type="cellIs" dxfId="283" priority="3" stopIfTrue="1" operator="equal">
      <formula>0</formula>
    </cfRule>
  </conditionalFormatting>
  <conditionalFormatting sqref="F79">
    <cfRule type="cellIs" dxfId="282" priority="2" stopIfTrue="1" operator="equal">
      <formula>0</formula>
    </cfRule>
  </conditionalFormatting>
  <conditionalFormatting sqref="F80">
    <cfRule type="cellIs" dxfId="281" priority="1" stopIfTrue="1" operator="equal">
      <formula>0</formula>
    </cfRule>
  </conditionalFormatting>
  <pageMargins left="0.70866141732283472" right="0.70866141732283472" top="0.74803149606299213" bottom="0.74803149606299213" header="0.31496062992125984" footer="0.31496062992125984"/>
  <pageSetup paperSize="9" scale="81" fitToHeight="11"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22" max="6" man="1"/>
    <brk id="6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30"/>
  <sheetViews>
    <sheetView view="pageBreakPreview" zoomScaleNormal="100" zoomScaleSheetLayoutView="100" workbookViewId="0">
      <selection activeCell="E1" sqref="E1:E1048576"/>
    </sheetView>
  </sheetViews>
  <sheetFormatPr defaultColWidth="9.1640625" defaultRowHeight="15"/>
  <cols>
    <col min="1" max="1" width="5.71875" style="73"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20" customWidth="1"/>
    <col min="8" max="8" width="9.1640625" style="5"/>
    <col min="9" max="10" width="7.83203125" style="5" customWidth="1"/>
    <col min="11" max="16384" width="9.1640625" style="5"/>
  </cols>
  <sheetData>
    <row r="2" spans="1:7">
      <c r="A2" s="106" t="s">
        <v>61</v>
      </c>
      <c r="B2" s="72" t="s">
        <v>50</v>
      </c>
      <c r="C2" s="3" t="s">
        <v>4</v>
      </c>
      <c r="D2" s="3" t="s">
        <v>0</v>
      </c>
      <c r="E2" s="3" t="s">
        <v>1</v>
      </c>
      <c r="F2" s="21" t="s">
        <v>2</v>
      </c>
    </row>
    <row r="3" spans="1:7" ht="15.3">
      <c r="B3" s="44"/>
    </row>
    <row r="4" spans="1:7">
      <c r="A4" s="74" t="s">
        <v>159</v>
      </c>
      <c r="B4" s="9" t="s">
        <v>160</v>
      </c>
      <c r="C4" s="75"/>
      <c r="D4" s="75"/>
      <c r="E4" s="75"/>
      <c r="F4" s="75"/>
    </row>
    <row r="5" spans="1:7" ht="15.3">
      <c r="B5" s="44"/>
    </row>
    <row r="6" spans="1:7" s="120" customFormat="1" ht="70.5" customHeight="1">
      <c r="A6" s="354" t="s">
        <v>185</v>
      </c>
      <c r="B6" s="354"/>
      <c r="C6" s="354"/>
      <c r="D6" s="354"/>
      <c r="E6" s="354"/>
      <c r="F6" s="354"/>
    </row>
    <row r="7" spans="1:7" s="120" customFormat="1" ht="70.5" customHeight="1">
      <c r="A7" s="355"/>
      <c r="B7" s="355"/>
      <c r="C7" s="355"/>
      <c r="D7" s="355"/>
      <c r="E7" s="355"/>
      <c r="F7" s="355"/>
    </row>
    <row r="8" spans="1:7" s="120" customFormat="1" ht="70.5" customHeight="1">
      <c r="A8" s="355"/>
      <c r="B8" s="355"/>
      <c r="C8" s="355"/>
      <c r="D8" s="355"/>
      <c r="E8" s="355"/>
      <c r="F8" s="355"/>
    </row>
    <row r="9" spans="1:7" s="120" customFormat="1" ht="70.5" customHeight="1">
      <c r="A9" s="355"/>
      <c r="B9" s="355"/>
      <c r="C9" s="355"/>
      <c r="D9" s="355"/>
      <c r="E9" s="355"/>
      <c r="F9" s="355"/>
    </row>
    <row r="10" spans="1:7" s="120" customFormat="1" ht="70.5" customHeight="1">
      <c r="A10" s="355"/>
      <c r="B10" s="355"/>
      <c r="C10" s="355"/>
      <c r="D10" s="355"/>
      <c r="E10" s="355"/>
      <c r="F10" s="355"/>
    </row>
    <row r="11" spans="1:7" s="120" customFormat="1" ht="77.25" customHeight="1">
      <c r="A11" s="355"/>
      <c r="B11" s="355"/>
      <c r="C11" s="355"/>
      <c r="D11" s="355"/>
      <c r="E11" s="355"/>
      <c r="F11" s="355"/>
    </row>
    <row r="12" spans="1:7" s="120" customFormat="1" ht="15.3">
      <c r="A12" s="73"/>
      <c r="B12" s="44"/>
      <c r="C12" s="6"/>
      <c r="D12" s="8"/>
      <c r="E12" s="6"/>
      <c r="F12" s="6"/>
    </row>
    <row r="13" spans="1:7" s="120" customFormat="1" ht="61.5">
      <c r="A13" s="81"/>
      <c r="B13" s="243" t="s">
        <v>198</v>
      </c>
      <c r="C13" s="82"/>
      <c r="D13" s="82"/>
      <c r="E13" s="82"/>
      <c r="F13" s="82"/>
    </row>
    <row r="14" spans="1:7" s="120" customFormat="1" ht="25.5" customHeight="1">
      <c r="A14" s="81"/>
      <c r="B14" s="123"/>
      <c r="C14" s="82"/>
      <c r="D14" s="82"/>
      <c r="E14" s="82"/>
      <c r="F14" s="82"/>
    </row>
    <row r="15" spans="1:7" s="120" customFormat="1" ht="172.5" thickBot="1">
      <c r="A15" s="76" t="s">
        <v>80</v>
      </c>
      <c r="B15" s="10" t="s">
        <v>203</v>
      </c>
      <c r="C15" s="11"/>
      <c r="D15" s="77"/>
      <c r="E15" s="77"/>
      <c r="F15" s="78"/>
    </row>
    <row r="16" spans="1:7" s="120" customFormat="1" ht="18.75" customHeight="1" thickBot="1">
      <c r="A16" s="79"/>
      <c r="B16" s="4"/>
      <c r="C16" s="80">
        <v>8</v>
      </c>
      <c r="D16" s="18" t="s">
        <v>9</v>
      </c>
      <c r="E16" s="19"/>
      <c r="F16" s="20">
        <f t="shared" ref="F16" si="0">C16*E16</f>
        <v>0</v>
      </c>
      <c r="G16" s="268"/>
    </row>
    <row r="17" spans="1:10" s="120" customFormat="1">
      <c r="A17" s="81"/>
      <c r="B17" s="123"/>
      <c r="C17" s="82"/>
      <c r="D17" s="82"/>
      <c r="E17" s="82"/>
      <c r="F17" s="82"/>
    </row>
    <row r="18" spans="1:10" s="120" customFormat="1" ht="15.3" thickBot="1">
      <c r="A18" s="81"/>
      <c r="B18" s="81"/>
      <c r="C18" s="81"/>
      <c r="D18" s="81"/>
      <c r="E18" s="81"/>
      <c r="F18" s="81"/>
    </row>
    <row r="19" spans="1:10" s="120" customFormat="1" ht="15.3" thickBot="1">
      <c r="A19" s="84"/>
      <c r="B19" s="9" t="s">
        <v>160</v>
      </c>
      <c r="C19" s="121"/>
      <c r="D19" s="122" t="s">
        <v>3</v>
      </c>
      <c r="E19" s="85"/>
      <c r="F19" s="86">
        <f>SUM(F12:F18)</f>
        <v>0</v>
      </c>
      <c r="H19" s="5"/>
      <c r="I19" s="5"/>
      <c r="J19" s="5"/>
    </row>
    <row r="20" spans="1:10" s="120" customFormat="1" ht="15.3">
      <c r="A20" s="73"/>
      <c r="B20" s="44"/>
      <c r="C20" s="6"/>
      <c r="D20" s="8"/>
      <c r="E20" s="6"/>
      <c r="F20" s="6"/>
      <c r="H20" s="5"/>
      <c r="I20" s="5"/>
      <c r="J20" s="5"/>
    </row>
    <row r="21" spans="1:10" s="120" customFormat="1">
      <c r="A21" s="73"/>
      <c r="B21" s="126"/>
      <c r="C21" s="6"/>
      <c r="D21" s="8"/>
      <c r="E21" s="6"/>
      <c r="F21" s="6"/>
      <c r="H21" s="5"/>
      <c r="I21" s="5"/>
      <c r="J21" s="5"/>
    </row>
    <row r="22" spans="1:10" s="120" customFormat="1">
      <c r="A22" s="73"/>
      <c r="B22" s="126"/>
      <c r="C22" s="6"/>
      <c r="D22" s="8"/>
      <c r="E22" s="6"/>
      <c r="F22" s="6"/>
      <c r="H22" s="5"/>
      <c r="I22" s="5"/>
      <c r="J22" s="5"/>
    </row>
    <row r="23" spans="1:10" s="120" customFormat="1" ht="15.3" thickBot="1">
      <c r="A23" s="57"/>
      <c r="B23" s="107" t="s">
        <v>93</v>
      </c>
      <c r="C23" s="2"/>
      <c r="D23" s="2"/>
      <c r="E23" s="2"/>
      <c r="F23" s="2"/>
      <c r="H23" s="5"/>
      <c r="I23" s="5"/>
      <c r="J23" s="5"/>
    </row>
    <row r="24" spans="1:10" s="120" customFormat="1" ht="15.3" thickTop="1">
      <c r="A24" s="58"/>
      <c r="B24" s="126"/>
      <c r="C24" s="6"/>
      <c r="D24" s="8"/>
      <c r="E24" s="6"/>
      <c r="F24" s="6"/>
      <c r="H24" s="5"/>
      <c r="I24" s="5"/>
      <c r="J24" s="5"/>
    </row>
    <row r="25" spans="1:10" s="120" customFormat="1">
      <c r="A25" s="73"/>
      <c r="B25" s="126"/>
      <c r="C25" s="6"/>
      <c r="D25" s="8"/>
      <c r="E25" s="6"/>
      <c r="F25" s="6"/>
      <c r="H25" s="5"/>
      <c r="I25" s="5"/>
      <c r="J25" s="5"/>
    </row>
    <row r="26" spans="1:10" ht="37.200000000000003" thickBot="1">
      <c r="A26" s="63" t="s">
        <v>76</v>
      </c>
      <c r="B26" s="265" t="s">
        <v>184</v>
      </c>
      <c r="C26" s="49"/>
      <c r="D26" s="12"/>
      <c r="E26" s="12"/>
      <c r="F26" s="17"/>
      <c r="G26" s="5"/>
    </row>
    <row r="27" spans="1:10" ht="17.25" customHeight="1" thickBot="1">
      <c r="A27" s="61"/>
      <c r="B27" s="43"/>
      <c r="C27" s="215">
        <v>0.05</v>
      </c>
      <c r="D27" s="68"/>
      <c r="E27" s="67">
        <f>SUM(F19:F26)</f>
        <v>0</v>
      </c>
      <c r="F27" s="20">
        <f>C27*E27</f>
        <v>0</v>
      </c>
      <c r="G27" s="5"/>
    </row>
    <row r="28" spans="1:10" ht="14.1">
      <c r="A28" s="57"/>
      <c r="B28" s="1"/>
      <c r="C28" s="2"/>
      <c r="D28" s="2"/>
      <c r="E28" s="2"/>
      <c r="F28" s="15"/>
      <c r="G28" s="5"/>
    </row>
    <row r="29" spans="1:10" ht="15.3" thickBot="1"/>
    <row r="30" spans="1:10" ht="15.3" thickBot="1">
      <c r="A30" s="84"/>
      <c r="B30" s="9" t="s">
        <v>161</v>
      </c>
      <c r="C30" s="356" t="s">
        <v>3</v>
      </c>
      <c r="D30" s="357"/>
      <c r="E30" s="85"/>
      <c r="F30" s="86">
        <f>SUM(F23:F29)</f>
        <v>0</v>
      </c>
    </row>
  </sheetData>
  <sheetProtection algorithmName="SHA-512" hashValue="X304+b+vUEfZ4HoJ07rVWSQplOftEPfk1O+Yvf+6UBahkIcqso3dNQqgHGVQGnvg0bdBOefqZ73uFDVXUo3fhQ==" saltValue="N/4l29x1iRHHlEl1+PB/DA==" spinCount="100000" sheet="1" objects="1" scenarios="1"/>
  <protectedRanges>
    <protectedRange sqref="E1:E1048576" name="Obseg1"/>
  </protectedRanges>
  <mergeCells count="2">
    <mergeCell ref="A6:F11"/>
    <mergeCell ref="C30:D30"/>
  </mergeCells>
  <conditionalFormatting sqref="F29:F65471 F1:F12 F17:F25">
    <cfRule type="cellIs" dxfId="280" priority="26" stopIfTrue="1" operator="equal">
      <formula>0</formula>
    </cfRule>
  </conditionalFormatting>
  <conditionalFormatting sqref="F26:F28">
    <cfRule type="cellIs" dxfId="279" priority="9" stopIfTrue="1" operator="equal">
      <formula>0</formula>
    </cfRule>
  </conditionalFormatting>
  <conditionalFormatting sqref="F13:F14">
    <cfRule type="cellIs" dxfId="278" priority="4" stopIfTrue="1" operator="equal">
      <formula>0</formula>
    </cfRule>
  </conditionalFormatting>
  <conditionalFormatting sqref="F15:F16">
    <cfRule type="cellIs" dxfId="277" priority="3"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11"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64"/>
  <sheetViews>
    <sheetView view="pageBreakPreview" zoomScaleNormal="100" zoomScaleSheetLayoutView="100" workbookViewId="0">
      <selection activeCell="E1" sqref="E1:E1048576"/>
    </sheetView>
  </sheetViews>
  <sheetFormatPr defaultColWidth="9.1640625" defaultRowHeight="12.3"/>
  <cols>
    <col min="1" max="1" width="5.71875" style="58"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16" customWidth="1"/>
    <col min="8" max="16384" width="9.1640625" style="5"/>
  </cols>
  <sheetData>
    <row r="1" spans="1:7">
      <c r="A1" s="73"/>
    </row>
    <row r="2" spans="1:7" ht="13.8">
      <c r="A2" s="106" t="s">
        <v>61</v>
      </c>
      <c r="B2" s="72" t="s">
        <v>50</v>
      </c>
      <c r="C2" s="3" t="s">
        <v>4</v>
      </c>
      <c r="D2" s="3" t="s">
        <v>0</v>
      </c>
      <c r="E2" s="3" t="s">
        <v>1</v>
      </c>
      <c r="F2" s="21" t="s">
        <v>2</v>
      </c>
    </row>
    <row r="3" spans="1:7" ht="15.3">
      <c r="A3" s="73"/>
      <c r="B3" s="44"/>
    </row>
    <row r="4" spans="1:7" ht="18" customHeight="1">
      <c r="A4" s="55" t="s">
        <v>167</v>
      </c>
      <c r="B4" s="9" t="s">
        <v>144</v>
      </c>
      <c r="C4" s="14"/>
      <c r="D4" s="14"/>
      <c r="E4" s="14"/>
      <c r="F4" s="14"/>
    </row>
    <row r="5" spans="1:7" ht="15">
      <c r="A5" s="56"/>
      <c r="B5" s="13"/>
      <c r="C5" s="14"/>
      <c r="D5" s="14"/>
      <c r="E5" s="14"/>
      <c r="F5" s="14"/>
    </row>
    <row r="6" spans="1:7" ht="309" customHeight="1">
      <c r="A6" s="362" t="s">
        <v>68</v>
      </c>
      <c r="B6" s="362"/>
      <c r="C6" s="362"/>
      <c r="D6" s="362"/>
      <c r="E6" s="362"/>
      <c r="F6" s="362"/>
    </row>
    <row r="7" spans="1:7" ht="73.8">
      <c r="A7" s="57"/>
      <c r="B7" s="87" t="s">
        <v>10</v>
      </c>
      <c r="C7" s="2"/>
      <c r="D7" s="2"/>
      <c r="E7" s="2"/>
      <c r="F7" s="15"/>
    </row>
    <row r="8" spans="1:7" ht="13.8">
      <c r="A8" s="57"/>
      <c r="B8" s="70"/>
      <c r="C8" s="2"/>
      <c r="D8" s="2"/>
      <c r="E8" s="2"/>
      <c r="F8" s="15"/>
    </row>
    <row r="9" spans="1:7" ht="13.8">
      <c r="A9" s="57"/>
      <c r="B9" s="70"/>
      <c r="C9" s="2"/>
      <c r="D9" s="2"/>
      <c r="E9" s="2"/>
      <c r="F9" s="15"/>
    </row>
    <row r="10" spans="1:7" ht="221.7" thickBot="1">
      <c r="A10" s="63" t="s">
        <v>80</v>
      </c>
      <c r="B10" s="118" t="s">
        <v>314</v>
      </c>
      <c r="C10" s="11"/>
      <c r="D10" s="12"/>
      <c r="E10" s="113"/>
      <c r="F10" s="16"/>
    </row>
    <row r="11" spans="1:7" ht="21" customHeight="1" thickBot="1">
      <c r="A11" s="79"/>
      <c r="B11" s="83" t="s">
        <v>92</v>
      </c>
      <c r="C11" s="80">
        <v>1510</v>
      </c>
      <c r="D11" s="18" t="s">
        <v>5</v>
      </c>
      <c r="E11" s="19"/>
      <c r="F11" s="20">
        <f t="shared" ref="F11:F15" si="0">C11*E11</f>
        <v>0</v>
      </c>
      <c r="G11" s="268"/>
    </row>
    <row r="12" spans="1:7" ht="21" customHeight="1" thickBot="1">
      <c r="A12" s="79"/>
      <c r="B12" s="83" t="s">
        <v>204</v>
      </c>
      <c r="C12" s="80">
        <v>1510</v>
      </c>
      <c r="D12" s="18" t="s">
        <v>5</v>
      </c>
      <c r="E12" s="19"/>
      <c r="F12" s="20">
        <f t="shared" ref="F12" si="1">C12*E12</f>
        <v>0</v>
      </c>
      <c r="G12" s="268"/>
    </row>
    <row r="13" spans="1:7" ht="21" customHeight="1" thickBot="1">
      <c r="A13" s="79"/>
      <c r="B13" s="83" t="s">
        <v>205</v>
      </c>
      <c r="C13" s="80">
        <v>1510</v>
      </c>
      <c r="D13" s="18" t="s">
        <v>5</v>
      </c>
      <c r="E13" s="19"/>
      <c r="F13" s="20">
        <f t="shared" si="0"/>
        <v>0</v>
      </c>
      <c r="G13" s="268"/>
    </row>
    <row r="14" spans="1:7" ht="21" customHeight="1" thickBot="1">
      <c r="A14" s="79"/>
      <c r="B14" s="83" t="s">
        <v>206</v>
      </c>
      <c r="C14" s="80">
        <v>1510</v>
      </c>
      <c r="D14" s="18" t="s">
        <v>5</v>
      </c>
      <c r="E14" s="19"/>
      <c r="F14" s="20">
        <f t="shared" ref="F14" si="2">C14*E14</f>
        <v>0</v>
      </c>
      <c r="G14" s="268"/>
    </row>
    <row r="15" spans="1:7" ht="21.75" customHeight="1" thickBot="1">
      <c r="A15" s="61"/>
      <c r="B15" s="125" t="s">
        <v>241</v>
      </c>
      <c r="C15" s="69">
        <v>68.099999999999994</v>
      </c>
      <c r="D15" s="68" t="s">
        <v>6</v>
      </c>
      <c r="E15" s="67"/>
      <c r="F15" s="20">
        <f t="shared" si="0"/>
        <v>0</v>
      </c>
      <c r="G15" s="268"/>
    </row>
    <row r="16" spans="1:7">
      <c r="A16" s="65"/>
      <c r="B16" s="65"/>
      <c r="C16" s="65"/>
      <c r="D16" s="65"/>
      <c r="E16" s="65"/>
      <c r="F16" s="65"/>
    </row>
    <row r="17" spans="1:7" s="142" customFormat="1" ht="197.1" thickBot="1">
      <c r="A17" s="139" t="s">
        <v>76</v>
      </c>
      <c r="B17" s="111" t="s">
        <v>313</v>
      </c>
      <c r="C17" s="140"/>
      <c r="D17" s="141"/>
      <c r="E17" s="141"/>
      <c r="F17" s="111"/>
      <c r="G17" s="217"/>
    </row>
    <row r="18" spans="1:7" s="142" customFormat="1" ht="21" customHeight="1" thickBot="1">
      <c r="A18" s="143"/>
      <c r="B18" s="144" t="s">
        <v>207</v>
      </c>
      <c r="C18" s="145">
        <v>45</v>
      </c>
      <c r="D18" s="146" t="s">
        <v>6</v>
      </c>
      <c r="E18" s="147"/>
      <c r="F18" s="148">
        <f>C18*E18</f>
        <v>0</v>
      </c>
      <c r="G18" s="268"/>
    </row>
    <row r="19" spans="1:7" s="142" customFormat="1" ht="21" customHeight="1" thickBot="1">
      <c r="A19" s="143"/>
      <c r="B19" s="144" t="s">
        <v>114</v>
      </c>
      <c r="C19" s="145">
        <v>30</v>
      </c>
      <c r="D19" s="146" t="s">
        <v>6</v>
      </c>
      <c r="E19" s="147"/>
      <c r="F19" s="148">
        <f>C19*E19</f>
        <v>0</v>
      </c>
      <c r="G19" s="268"/>
    </row>
    <row r="20" spans="1:7" s="142" customFormat="1" ht="21" customHeight="1" thickBot="1">
      <c r="A20" s="143"/>
      <c r="B20" s="144" t="s">
        <v>115</v>
      </c>
      <c r="C20" s="145">
        <v>134</v>
      </c>
      <c r="D20" s="146" t="s">
        <v>6</v>
      </c>
      <c r="E20" s="147"/>
      <c r="F20" s="148">
        <f>C20*E20</f>
        <v>0</v>
      </c>
      <c r="G20" s="268"/>
    </row>
    <row r="21" spans="1:7" s="142" customFormat="1" ht="15">
      <c r="A21" s="149"/>
      <c r="B21" s="22"/>
      <c r="C21" s="150"/>
      <c r="D21" s="150"/>
      <c r="E21" s="150"/>
      <c r="F21" s="150"/>
      <c r="G21" s="136"/>
    </row>
    <row r="22" spans="1:7" ht="153" customHeight="1" thickBot="1">
      <c r="A22" s="63" t="s">
        <v>77</v>
      </c>
      <c r="B22" s="10" t="s">
        <v>312</v>
      </c>
      <c r="C22" s="11"/>
      <c r="D22" s="12"/>
      <c r="E22" s="113"/>
      <c r="F22" s="16"/>
    </row>
    <row r="23" spans="1:7" ht="21.75" customHeight="1" thickBot="1">
      <c r="A23" s="61"/>
      <c r="B23" s="125" t="s">
        <v>242</v>
      </c>
      <c r="C23" s="69">
        <v>7</v>
      </c>
      <c r="D23" s="68" t="s">
        <v>5</v>
      </c>
      <c r="E23" s="67"/>
      <c r="F23" s="20">
        <f>C23*E23</f>
        <v>0</v>
      </c>
      <c r="G23" s="268"/>
    </row>
    <row r="24" spans="1:7" ht="21.75" customHeight="1" thickBot="1">
      <c r="A24" s="61"/>
      <c r="B24" s="125" t="s">
        <v>243</v>
      </c>
      <c r="C24" s="69">
        <v>4</v>
      </c>
      <c r="D24" s="68" t="s">
        <v>5</v>
      </c>
      <c r="E24" s="67"/>
      <c r="F24" s="20">
        <f>C24*E24</f>
        <v>0</v>
      </c>
      <c r="G24" s="268"/>
    </row>
    <row r="25" spans="1:7" ht="21.75" customHeight="1" thickBot="1">
      <c r="A25" s="61"/>
      <c r="B25" s="43" t="s">
        <v>102</v>
      </c>
      <c r="C25" s="69">
        <v>11</v>
      </c>
      <c r="D25" s="68" t="s">
        <v>5</v>
      </c>
      <c r="E25" s="67"/>
      <c r="F25" s="20">
        <f>C25*E25</f>
        <v>0</v>
      </c>
      <c r="G25" s="268"/>
    </row>
    <row r="26" spans="1:7">
      <c r="A26" s="65"/>
      <c r="B26" s="65"/>
      <c r="C26" s="65"/>
      <c r="D26" s="65"/>
      <c r="E26" s="65"/>
      <c r="F26" s="65"/>
    </row>
    <row r="27" spans="1:7" ht="114" customHeight="1" thickBot="1">
      <c r="A27" s="63" t="s">
        <v>78</v>
      </c>
      <c r="B27" s="10" t="s">
        <v>244</v>
      </c>
      <c r="C27" s="11"/>
      <c r="D27" s="12"/>
      <c r="E27" s="113"/>
      <c r="F27" s="16"/>
    </row>
    <row r="28" spans="1:7" ht="21.75" customHeight="1" thickBot="1">
      <c r="A28" s="61"/>
      <c r="B28" s="43"/>
      <c r="C28" s="69">
        <v>2</v>
      </c>
      <c r="D28" s="68" t="s">
        <v>9</v>
      </c>
      <c r="E28" s="67"/>
      <c r="F28" s="20">
        <f>C28*E28</f>
        <v>0</v>
      </c>
      <c r="G28" s="268"/>
    </row>
    <row r="29" spans="1:7">
      <c r="A29" s="65"/>
      <c r="B29" s="65"/>
      <c r="C29" s="65"/>
      <c r="D29" s="65"/>
      <c r="E29" s="65"/>
      <c r="F29" s="65"/>
    </row>
    <row r="30" spans="1:7" ht="160.19999999999999" thickBot="1">
      <c r="A30" s="63" t="s">
        <v>81</v>
      </c>
      <c r="B30" s="10" t="s">
        <v>311</v>
      </c>
      <c r="C30" s="11"/>
      <c r="D30" s="12"/>
      <c r="E30" s="114"/>
      <c r="F30" s="16"/>
    </row>
    <row r="31" spans="1:7" ht="18.75" customHeight="1" thickBot="1">
      <c r="A31" s="61"/>
      <c r="B31" s="125" t="s">
        <v>245</v>
      </c>
      <c r="C31" s="69">
        <v>7.5</v>
      </c>
      <c r="D31" s="68" t="s">
        <v>6</v>
      </c>
      <c r="E31" s="67"/>
      <c r="F31" s="20">
        <f>C31*E31</f>
        <v>0</v>
      </c>
      <c r="G31" s="268"/>
    </row>
    <row r="32" spans="1:7" ht="18.75" customHeight="1" thickBot="1">
      <c r="A32" s="61"/>
      <c r="B32" s="125" t="s">
        <v>246</v>
      </c>
      <c r="C32" s="69">
        <v>3.9</v>
      </c>
      <c r="D32" s="68" t="s">
        <v>6</v>
      </c>
      <c r="E32" s="67"/>
      <c r="F32" s="20">
        <f>C32*E32</f>
        <v>0</v>
      </c>
      <c r="G32" s="268"/>
    </row>
    <row r="33" spans="1:7" ht="14.1">
      <c r="A33" s="57"/>
      <c r="B33" s="124"/>
      <c r="C33" s="2"/>
      <c r="D33" s="2"/>
      <c r="E33" s="2"/>
      <c r="F33" s="15"/>
    </row>
    <row r="34" spans="1:7" ht="102" customHeight="1" thickBot="1">
      <c r="A34" s="63" t="s">
        <v>79</v>
      </c>
      <c r="B34" s="118" t="s">
        <v>310</v>
      </c>
      <c r="C34" s="11"/>
      <c r="D34" s="12"/>
      <c r="E34" s="12"/>
      <c r="F34" s="17"/>
    </row>
    <row r="35" spans="1:7" ht="19.5" customHeight="1" thickBot="1">
      <c r="A35" s="61"/>
      <c r="B35" s="125" t="s">
        <v>112</v>
      </c>
      <c r="C35" s="69">
        <v>136.5</v>
      </c>
      <c r="D35" s="68" t="s">
        <v>6</v>
      </c>
      <c r="E35" s="67"/>
      <c r="F35" s="20">
        <f>C35*E35</f>
        <v>0</v>
      </c>
      <c r="G35" s="268"/>
    </row>
    <row r="36" spans="1:7" ht="19.5" customHeight="1" thickBot="1">
      <c r="A36" s="61"/>
      <c r="B36" s="125" t="s">
        <v>113</v>
      </c>
      <c r="C36" s="69">
        <v>106</v>
      </c>
      <c r="D36" s="68" t="s">
        <v>6</v>
      </c>
      <c r="E36" s="67"/>
      <c r="F36" s="20">
        <f>C36*E36</f>
        <v>0</v>
      </c>
      <c r="G36" s="268"/>
    </row>
    <row r="37" spans="1:7" ht="14.1">
      <c r="A37" s="57"/>
      <c r="B37" s="124"/>
      <c r="C37" s="2"/>
      <c r="D37" s="2"/>
      <c r="E37" s="2"/>
      <c r="F37" s="15"/>
    </row>
    <row r="38" spans="1:7" ht="86.4" thickBot="1">
      <c r="A38" s="63" t="s">
        <v>82</v>
      </c>
      <c r="B38" s="110" t="s">
        <v>309</v>
      </c>
      <c r="C38" s="11"/>
      <c r="D38" s="12"/>
      <c r="E38" s="12"/>
      <c r="F38" s="17"/>
      <c r="G38" s="218"/>
    </row>
    <row r="39" spans="1:7" ht="17.25" customHeight="1" thickBot="1">
      <c r="A39" s="61"/>
      <c r="B39" s="43"/>
      <c r="C39" s="69">
        <v>340</v>
      </c>
      <c r="D39" s="68" t="s">
        <v>6</v>
      </c>
      <c r="E39" s="67"/>
      <c r="F39" s="20">
        <f>C39*E39</f>
        <v>0</v>
      </c>
      <c r="G39" s="268"/>
    </row>
    <row r="40" spans="1:7" ht="14.1">
      <c r="A40" s="57"/>
      <c r="B40" s="1"/>
      <c r="C40" s="2"/>
      <c r="D40" s="2"/>
      <c r="E40" s="2"/>
      <c r="F40" s="15"/>
    </row>
    <row r="41" spans="1:7" ht="14.1" thickBot="1">
      <c r="A41" s="57"/>
      <c r="B41" s="93"/>
      <c r="C41" s="2"/>
      <c r="D41" s="2"/>
      <c r="E41" s="2"/>
      <c r="F41" s="15"/>
    </row>
    <row r="42" spans="1:7" ht="15.3" thickBot="1">
      <c r="A42" s="151"/>
      <c r="B42" s="9" t="s">
        <v>144</v>
      </c>
      <c r="C42" s="121"/>
      <c r="D42" s="122" t="s">
        <v>3</v>
      </c>
      <c r="E42" s="47"/>
      <c r="F42" s="48">
        <f>SUM(F7:F41)</f>
        <v>0</v>
      </c>
    </row>
    <row r="43" spans="1:7" ht="13.8">
      <c r="A43" s="57"/>
      <c r="C43" s="2"/>
      <c r="D43" s="2"/>
      <c r="E43" s="2"/>
      <c r="F43" s="2"/>
    </row>
    <row r="45" spans="1:7" ht="14.4" thickBot="1">
      <c r="A45" s="57"/>
      <c r="B45" s="107" t="s">
        <v>93</v>
      </c>
      <c r="C45" s="2"/>
      <c r="D45" s="2"/>
      <c r="E45" s="2"/>
      <c r="F45" s="2"/>
    </row>
    <row r="46" spans="1:7" ht="14.4" thickTop="1">
      <c r="A46" s="57"/>
      <c r="B46" s="1"/>
      <c r="C46" s="2"/>
      <c r="D46" s="2"/>
      <c r="E46" s="2"/>
      <c r="F46" s="2"/>
    </row>
    <row r="48" spans="1:7" ht="147.9" thickBot="1">
      <c r="A48" s="63" t="s">
        <v>83</v>
      </c>
      <c r="B48" s="110" t="s">
        <v>308</v>
      </c>
      <c r="C48" s="11"/>
      <c r="D48" s="12"/>
      <c r="E48" s="113"/>
      <c r="F48" s="16"/>
    </row>
    <row r="49" spans="1:12" ht="18.75" customHeight="1" thickBot="1">
      <c r="A49" s="61"/>
      <c r="B49" s="43" t="s">
        <v>111</v>
      </c>
      <c r="C49" s="69">
        <v>1438</v>
      </c>
      <c r="D49" s="68" t="s">
        <v>5</v>
      </c>
      <c r="E49" s="67"/>
      <c r="F49" s="20">
        <f>C49*E49</f>
        <v>0</v>
      </c>
      <c r="G49" s="268"/>
    </row>
    <row r="50" spans="1:12" ht="18.75" customHeight="1" thickBot="1">
      <c r="A50" s="61"/>
      <c r="B50" s="43" t="s">
        <v>69</v>
      </c>
      <c r="C50" s="69">
        <v>30</v>
      </c>
      <c r="D50" s="68" t="s">
        <v>5</v>
      </c>
      <c r="E50" s="67"/>
      <c r="F50" s="20">
        <f>C50*E50</f>
        <v>0</v>
      </c>
      <c r="G50" s="268"/>
    </row>
    <row r="51" spans="1:12">
      <c r="A51" s="65"/>
      <c r="B51" s="65"/>
      <c r="C51" s="65"/>
      <c r="D51" s="65"/>
      <c r="E51" s="65"/>
      <c r="F51" s="65"/>
    </row>
    <row r="52" spans="1:12" ht="74.099999999999994" thickBot="1">
      <c r="A52" s="63" t="s">
        <v>84</v>
      </c>
      <c r="B52" s="110" t="s">
        <v>307</v>
      </c>
      <c r="C52" s="11"/>
      <c r="D52" s="12"/>
      <c r="E52" s="113"/>
      <c r="F52" s="16"/>
      <c r="G52" s="363"/>
      <c r="H52" s="364"/>
      <c r="I52" s="364"/>
      <c r="J52" s="364"/>
      <c r="K52" s="364"/>
      <c r="L52" s="364"/>
    </row>
    <row r="53" spans="1:12" ht="21" customHeight="1" thickBot="1">
      <c r="A53" s="79"/>
      <c r="B53" s="4"/>
      <c r="C53" s="80">
        <v>136</v>
      </c>
      <c r="D53" s="18" t="s">
        <v>6</v>
      </c>
      <c r="E53" s="19"/>
      <c r="F53" s="20">
        <f>C53*E53</f>
        <v>0</v>
      </c>
      <c r="G53" s="268"/>
    </row>
    <row r="54" spans="1:12">
      <c r="A54" s="65"/>
      <c r="B54" s="65"/>
      <c r="C54" s="65"/>
      <c r="D54" s="65"/>
      <c r="E54" s="65"/>
      <c r="F54" s="65"/>
    </row>
    <row r="55" spans="1:12" ht="147.9" thickBot="1">
      <c r="A55" s="63" t="s">
        <v>85</v>
      </c>
      <c r="B55" s="10" t="s">
        <v>306</v>
      </c>
      <c r="C55" s="11"/>
      <c r="D55" s="12"/>
      <c r="E55" s="114"/>
      <c r="F55" s="16"/>
    </row>
    <row r="56" spans="1:12" ht="18.75" customHeight="1" thickBot="1">
      <c r="A56" s="61"/>
      <c r="B56" s="43" t="s">
        <v>208</v>
      </c>
      <c r="C56" s="69">
        <v>136.5</v>
      </c>
      <c r="D56" s="68" t="s">
        <v>6</v>
      </c>
      <c r="E56" s="67"/>
      <c r="F56" s="20">
        <f>C56*E56</f>
        <v>0</v>
      </c>
      <c r="G56" s="268"/>
    </row>
    <row r="57" spans="1:12" ht="18.75" customHeight="1" thickBot="1">
      <c r="A57" s="61"/>
      <c r="B57" s="43" t="s">
        <v>210</v>
      </c>
      <c r="C57" s="69">
        <v>106</v>
      </c>
      <c r="D57" s="68" t="s">
        <v>6</v>
      </c>
      <c r="E57" s="67"/>
      <c r="F57" s="20">
        <f>C57*E57</f>
        <v>0</v>
      </c>
      <c r="G57" s="268"/>
    </row>
    <row r="58" spans="1:12" ht="18.75" customHeight="1" thickBot="1">
      <c r="A58" s="61"/>
      <c r="B58" s="43" t="s">
        <v>209</v>
      </c>
      <c r="C58" s="69">
        <v>8</v>
      </c>
      <c r="D58" s="68" t="s">
        <v>9</v>
      </c>
      <c r="E58" s="67"/>
      <c r="F58" s="20">
        <f>C58*E58</f>
        <v>0</v>
      </c>
      <c r="G58" s="268"/>
    </row>
    <row r="59" spans="1:12" ht="14.1">
      <c r="A59" s="57"/>
      <c r="B59" s="1"/>
      <c r="C59" s="2"/>
      <c r="D59" s="2"/>
      <c r="E59" s="2"/>
      <c r="F59" s="15"/>
    </row>
    <row r="60" spans="1:12" ht="37.200000000000003" thickBot="1">
      <c r="A60" s="63" t="s">
        <v>86</v>
      </c>
      <c r="B60" s="265" t="s">
        <v>131</v>
      </c>
      <c r="C60" s="49"/>
      <c r="D60" s="12"/>
      <c r="E60" s="12"/>
      <c r="F60" s="17"/>
      <c r="G60" s="138"/>
    </row>
    <row r="61" spans="1:12" ht="17.25" customHeight="1" thickBot="1">
      <c r="A61" s="61"/>
      <c r="B61" s="43"/>
      <c r="C61" s="215">
        <v>0.05</v>
      </c>
      <c r="D61" s="68"/>
      <c r="E61" s="67">
        <f>SUM(F42:F60)</f>
        <v>0</v>
      </c>
      <c r="F61" s="20">
        <f>C61*E61</f>
        <v>0</v>
      </c>
      <c r="G61" s="138"/>
    </row>
    <row r="62" spans="1:12" ht="14.1">
      <c r="A62" s="57"/>
      <c r="B62" s="1"/>
      <c r="C62" s="2"/>
      <c r="D62" s="2"/>
      <c r="E62" s="2"/>
      <c r="F62" s="15"/>
      <c r="G62" s="138"/>
    </row>
    <row r="63" spans="1:12" ht="14.1" thickBot="1">
      <c r="A63" s="57"/>
      <c r="B63" s="93"/>
      <c r="C63" s="2"/>
      <c r="D63" s="2"/>
      <c r="E63" s="2"/>
      <c r="F63" s="15"/>
    </row>
    <row r="64" spans="1:12" ht="15.3" thickBot="1">
      <c r="A64" s="151"/>
      <c r="B64" s="9" t="s">
        <v>168</v>
      </c>
      <c r="C64" s="356" t="s">
        <v>3</v>
      </c>
      <c r="D64" s="357"/>
      <c r="E64" s="47"/>
      <c r="F64" s="48">
        <f>SUM(F45:F63)</f>
        <v>0</v>
      </c>
    </row>
  </sheetData>
  <sheetProtection algorithmName="SHA-512" hashValue="+ximHyom/t+6a4x6qT67YULnLFotN7k+sCIZDqKn7dhgfEfj3h0BIkStsLJXjbbsLGyH5XVkQ/Rn4C7j6GhBSg==" saltValue="6wbCShDMfPCd1D+8nXPj3g==" spinCount="100000" sheet="1" objects="1" scenarios="1"/>
  <protectedRanges>
    <protectedRange sqref="E1:E1048576" name="Obseg1"/>
  </protectedRanges>
  <mergeCells count="3">
    <mergeCell ref="A6:F6"/>
    <mergeCell ref="C64:D64"/>
    <mergeCell ref="G52:L52"/>
  </mergeCells>
  <conditionalFormatting sqref="F63:F65207 F13 F57:F59 F41:F54 F33:F37 F30:F31 F15:F16 F1:F11">
    <cfRule type="cellIs" dxfId="276" priority="165" stopIfTrue="1" operator="equal">
      <formula>0</formula>
    </cfRule>
  </conditionalFormatting>
  <conditionalFormatting sqref="F22:F23 F26">
    <cfRule type="cellIs" dxfId="275" priority="157" stopIfTrue="1" operator="equal">
      <formula>0</formula>
    </cfRule>
  </conditionalFormatting>
  <conditionalFormatting sqref="F25">
    <cfRule type="cellIs" dxfId="274" priority="155" stopIfTrue="1" operator="equal">
      <formula>0</formula>
    </cfRule>
  </conditionalFormatting>
  <conditionalFormatting sqref="F55">
    <cfRule type="cellIs" dxfId="273" priority="142" stopIfTrue="1" operator="equal">
      <formula>0</formula>
    </cfRule>
  </conditionalFormatting>
  <conditionalFormatting sqref="F56">
    <cfRule type="cellIs" dxfId="272" priority="141" stopIfTrue="1" operator="equal">
      <formula>0</formula>
    </cfRule>
  </conditionalFormatting>
  <conditionalFormatting sqref="F21 F17">
    <cfRule type="cellIs" dxfId="271" priority="140" stopIfTrue="1" operator="equal">
      <formula>0</formula>
    </cfRule>
  </conditionalFormatting>
  <conditionalFormatting sqref="F18">
    <cfRule type="cellIs" dxfId="270" priority="139" stopIfTrue="1" operator="equal">
      <formula>0</formula>
    </cfRule>
  </conditionalFormatting>
  <conditionalFormatting sqref="F20">
    <cfRule type="cellIs" dxfId="269" priority="137" stopIfTrue="1" operator="equal">
      <formula>0</formula>
    </cfRule>
  </conditionalFormatting>
  <conditionalFormatting sqref="F19">
    <cfRule type="cellIs" dxfId="268" priority="136" stopIfTrue="1" operator="equal">
      <formula>0</formula>
    </cfRule>
  </conditionalFormatting>
  <conditionalFormatting sqref="F60:F62">
    <cfRule type="cellIs" dxfId="267" priority="102" stopIfTrue="1" operator="equal">
      <formula>0</formula>
    </cfRule>
  </conditionalFormatting>
  <conditionalFormatting sqref="F32">
    <cfRule type="cellIs" dxfId="266" priority="72" stopIfTrue="1" operator="equal">
      <formula>0</formula>
    </cfRule>
  </conditionalFormatting>
  <conditionalFormatting sqref="F38 F40">
    <cfRule type="cellIs" dxfId="265" priority="70" stopIfTrue="1" operator="equal">
      <formula>0</formula>
    </cfRule>
  </conditionalFormatting>
  <conditionalFormatting sqref="F39">
    <cfRule type="cellIs" dxfId="264" priority="68" stopIfTrue="1" operator="equal">
      <formula>0</formula>
    </cfRule>
  </conditionalFormatting>
  <conditionalFormatting sqref="F12">
    <cfRule type="cellIs" dxfId="263" priority="10" stopIfTrue="1" operator="equal">
      <formula>0</formula>
    </cfRule>
  </conditionalFormatting>
  <conditionalFormatting sqref="F14">
    <cfRule type="cellIs" dxfId="262" priority="9" stopIfTrue="1" operator="equal">
      <formula>0</formula>
    </cfRule>
  </conditionalFormatting>
  <conditionalFormatting sqref="F24">
    <cfRule type="cellIs" dxfId="261" priority="5" stopIfTrue="1" operator="equal">
      <formula>0</formula>
    </cfRule>
  </conditionalFormatting>
  <conditionalFormatting sqref="F27 F29">
    <cfRule type="cellIs" dxfId="260" priority="4" stopIfTrue="1" operator="equal">
      <formula>0</formula>
    </cfRule>
  </conditionalFormatting>
  <conditionalFormatting sqref="F28">
    <cfRule type="cellIs" dxfId="259"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4"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72"/>
  <sheetViews>
    <sheetView view="pageBreakPreview" zoomScaleNormal="100" zoomScaleSheetLayoutView="100" workbookViewId="0">
      <selection activeCell="E1" sqref="E1:E1048576"/>
    </sheetView>
  </sheetViews>
  <sheetFormatPr defaultColWidth="9.1640625" defaultRowHeight="12.3"/>
  <cols>
    <col min="1" max="1" width="6.27734375" style="101" customWidth="1"/>
    <col min="2" max="2" width="60.27734375" style="102" customWidth="1"/>
    <col min="3" max="3" width="8.71875" style="103" customWidth="1"/>
    <col min="4" max="4" width="5.5546875" style="104" customWidth="1"/>
    <col min="5" max="5" width="11.27734375" style="105" bestFit="1" customWidth="1"/>
    <col min="6" max="6" width="17.44140625" style="103" customWidth="1"/>
    <col min="7" max="7" width="18.1640625" style="92" customWidth="1"/>
    <col min="8" max="8" width="9.1640625" style="92"/>
    <col min="9" max="9" width="49.83203125" style="92" customWidth="1"/>
    <col min="10" max="16384" width="9.1640625" style="92"/>
  </cols>
  <sheetData>
    <row r="1" spans="1:6" ht="13.5" customHeight="1">
      <c r="A1" s="89"/>
      <c r="B1" s="90"/>
      <c r="C1" s="91"/>
      <c r="D1" s="91"/>
      <c r="E1" s="2"/>
      <c r="F1" s="91"/>
    </row>
    <row r="2" spans="1:6" ht="13.5" customHeight="1">
      <c r="A2" s="3" t="s">
        <v>62</v>
      </c>
      <c r="B2" s="72" t="s">
        <v>50</v>
      </c>
      <c r="C2" s="3" t="s">
        <v>4</v>
      </c>
      <c r="D2" s="3" t="s">
        <v>0</v>
      </c>
      <c r="E2" s="3" t="s">
        <v>1</v>
      </c>
      <c r="F2" s="21" t="s">
        <v>2</v>
      </c>
    </row>
    <row r="3" spans="1:6" ht="13.5" customHeight="1">
      <c r="A3" s="89"/>
      <c r="B3" s="90"/>
      <c r="C3" s="91"/>
      <c r="D3" s="91"/>
      <c r="E3" s="2"/>
      <c r="F3" s="91"/>
    </row>
    <row r="4" spans="1:6" ht="18" customHeight="1">
      <c r="A4" s="74" t="s">
        <v>171</v>
      </c>
      <c r="B4" s="9" t="s">
        <v>169</v>
      </c>
      <c r="C4" s="92"/>
      <c r="D4" s="92"/>
      <c r="E4" s="92"/>
      <c r="F4" s="92"/>
    </row>
    <row r="5" spans="1:6" ht="13.5" customHeight="1">
      <c r="A5" s="89"/>
      <c r="B5" s="90"/>
      <c r="C5" s="91"/>
      <c r="D5" s="91"/>
      <c r="E5" s="2"/>
      <c r="F5" s="91"/>
    </row>
    <row r="6" spans="1:6" ht="27" customHeight="1">
      <c r="A6" s="365" t="s">
        <v>101</v>
      </c>
      <c r="B6" s="366"/>
      <c r="C6" s="366"/>
      <c r="D6" s="366"/>
      <c r="E6" s="366"/>
      <c r="F6" s="366"/>
    </row>
    <row r="7" spans="1:6" ht="27" customHeight="1">
      <c r="A7" s="366"/>
      <c r="B7" s="366"/>
      <c r="C7" s="366"/>
      <c r="D7" s="366"/>
      <c r="E7" s="366"/>
      <c r="F7" s="366"/>
    </row>
    <row r="8" spans="1:6" ht="27" customHeight="1">
      <c r="A8" s="366"/>
      <c r="B8" s="366"/>
      <c r="C8" s="366"/>
      <c r="D8" s="366"/>
      <c r="E8" s="366"/>
      <c r="F8" s="366"/>
    </row>
    <row r="9" spans="1:6" ht="27" customHeight="1">
      <c r="A9" s="366"/>
      <c r="B9" s="366"/>
      <c r="C9" s="366"/>
      <c r="D9" s="366"/>
      <c r="E9" s="366"/>
      <c r="F9" s="366"/>
    </row>
    <row r="10" spans="1:6" ht="27" customHeight="1">
      <c r="A10" s="366"/>
      <c r="B10" s="366"/>
      <c r="C10" s="366"/>
      <c r="D10" s="366"/>
      <c r="E10" s="366"/>
      <c r="F10" s="366"/>
    </row>
    <row r="11" spans="1:6" ht="27" customHeight="1">
      <c r="A11" s="366"/>
      <c r="B11" s="366"/>
      <c r="C11" s="366"/>
      <c r="D11" s="366"/>
      <c r="E11" s="366"/>
      <c r="F11" s="366"/>
    </row>
    <row r="12" spans="1:6" ht="27" customHeight="1">
      <c r="A12" s="366"/>
      <c r="B12" s="366"/>
      <c r="C12" s="366"/>
      <c r="D12" s="366"/>
      <c r="E12" s="366"/>
      <c r="F12" s="366"/>
    </row>
    <row r="13" spans="1:6" ht="27" customHeight="1">
      <c r="A13" s="366"/>
      <c r="B13" s="366"/>
      <c r="C13" s="366"/>
      <c r="D13" s="366"/>
      <c r="E13" s="366"/>
      <c r="F13" s="366"/>
    </row>
    <row r="14" spans="1:6" ht="27" customHeight="1">
      <c r="A14" s="366"/>
      <c r="B14" s="366"/>
      <c r="C14" s="366"/>
      <c r="D14" s="366"/>
      <c r="E14" s="366"/>
      <c r="F14" s="366"/>
    </row>
    <row r="15" spans="1:6" ht="27" customHeight="1">
      <c r="A15" s="366"/>
      <c r="B15" s="366"/>
      <c r="C15" s="366"/>
      <c r="D15" s="366"/>
      <c r="E15" s="366"/>
      <c r="F15" s="366"/>
    </row>
    <row r="16" spans="1:6" ht="27" customHeight="1">
      <c r="A16" s="366"/>
      <c r="B16" s="366"/>
      <c r="C16" s="366"/>
      <c r="D16" s="366"/>
      <c r="E16" s="366"/>
      <c r="F16" s="366"/>
    </row>
    <row r="17" spans="1:6" ht="27" customHeight="1">
      <c r="A17" s="366"/>
      <c r="B17" s="366"/>
      <c r="C17" s="366"/>
      <c r="D17" s="366"/>
      <c r="E17" s="366"/>
      <c r="F17" s="366"/>
    </row>
    <row r="18" spans="1:6" ht="27" customHeight="1">
      <c r="A18" s="366"/>
      <c r="B18" s="366"/>
      <c r="C18" s="366"/>
      <c r="D18" s="366"/>
      <c r="E18" s="366"/>
      <c r="F18" s="366"/>
    </row>
    <row r="19" spans="1:6" ht="27" customHeight="1">
      <c r="A19" s="366"/>
      <c r="B19" s="366"/>
      <c r="C19" s="366"/>
      <c r="D19" s="366"/>
      <c r="E19" s="366"/>
      <c r="F19" s="366"/>
    </row>
    <row r="20" spans="1:6" ht="27" customHeight="1">
      <c r="A20" s="366"/>
      <c r="B20" s="366"/>
      <c r="C20" s="366"/>
      <c r="D20" s="366"/>
      <c r="E20" s="366"/>
      <c r="F20" s="366"/>
    </row>
    <row r="21" spans="1:6" ht="27" customHeight="1">
      <c r="A21" s="366"/>
      <c r="B21" s="366"/>
      <c r="C21" s="366"/>
      <c r="D21" s="366"/>
      <c r="E21" s="366"/>
      <c r="F21" s="366"/>
    </row>
    <row r="22" spans="1:6" ht="27" customHeight="1">
      <c r="A22" s="366"/>
      <c r="B22" s="366"/>
      <c r="C22" s="366"/>
      <c r="D22" s="366"/>
      <c r="E22" s="366"/>
      <c r="F22" s="366"/>
    </row>
    <row r="23" spans="1:6" ht="27" customHeight="1">
      <c r="A23" s="366"/>
      <c r="B23" s="366"/>
      <c r="C23" s="366"/>
      <c r="D23" s="366"/>
      <c r="E23" s="366"/>
      <c r="F23" s="366"/>
    </row>
    <row r="24" spans="1:6" ht="27" customHeight="1">
      <c r="A24" s="366"/>
      <c r="B24" s="366"/>
      <c r="C24" s="366"/>
      <c r="D24" s="366"/>
      <c r="E24" s="366"/>
      <c r="F24" s="366"/>
    </row>
    <row r="25" spans="1:6" ht="27" customHeight="1">
      <c r="A25" s="366"/>
      <c r="B25" s="366"/>
      <c r="C25" s="366"/>
      <c r="D25" s="366"/>
      <c r="E25" s="366"/>
      <c r="F25" s="366"/>
    </row>
    <row r="26" spans="1:6" ht="27" customHeight="1">
      <c r="A26" s="366"/>
      <c r="B26" s="366"/>
      <c r="C26" s="366"/>
      <c r="D26" s="366"/>
      <c r="E26" s="366"/>
      <c r="F26" s="366"/>
    </row>
    <row r="27" spans="1:6" ht="27" customHeight="1">
      <c r="A27" s="366"/>
      <c r="B27" s="366"/>
      <c r="C27" s="366"/>
      <c r="D27" s="366"/>
      <c r="E27" s="366"/>
      <c r="F27" s="366"/>
    </row>
    <row r="28" spans="1:6" ht="13.5" customHeight="1">
      <c r="A28" s="62"/>
      <c r="B28" s="1"/>
      <c r="C28" s="2"/>
      <c r="D28" s="2"/>
      <c r="E28" s="2"/>
      <c r="F28" s="2"/>
    </row>
    <row r="29" spans="1:6" s="5" customFormat="1" ht="86.1">
      <c r="A29" s="81"/>
      <c r="B29" s="117" t="s">
        <v>100</v>
      </c>
      <c r="C29" s="2"/>
      <c r="D29" s="2"/>
      <c r="E29" s="2"/>
      <c r="F29" s="2"/>
    </row>
    <row r="30" spans="1:6" s="5" customFormat="1" ht="14.1">
      <c r="A30" s="81"/>
      <c r="B30" s="1"/>
      <c r="C30" s="2"/>
      <c r="D30" s="2"/>
      <c r="E30" s="2"/>
      <c r="F30" s="2"/>
    </row>
    <row r="31" spans="1:6" s="5" customFormat="1" ht="14.1">
      <c r="A31" s="81"/>
      <c r="B31" s="1"/>
      <c r="C31" s="2"/>
      <c r="D31" s="2"/>
      <c r="E31" s="2"/>
      <c r="F31" s="2"/>
    </row>
    <row r="32" spans="1:6" s="5" customFormat="1" ht="111" thickBot="1">
      <c r="A32" s="76" t="s">
        <v>80</v>
      </c>
      <c r="B32" s="10" t="s">
        <v>287</v>
      </c>
      <c r="C32" s="11"/>
      <c r="D32" s="77"/>
      <c r="E32" s="77"/>
      <c r="F32" s="78"/>
    </row>
    <row r="33" spans="1:7" s="5" customFormat="1" ht="21" customHeight="1" thickBot="1">
      <c r="A33" s="79"/>
      <c r="B33" s="4"/>
      <c r="C33" s="80">
        <v>2</v>
      </c>
      <c r="D33" s="18" t="s">
        <v>9</v>
      </c>
      <c r="E33" s="19"/>
      <c r="F33" s="20">
        <f>C33*E33</f>
        <v>0</v>
      </c>
      <c r="G33" s="268"/>
    </row>
    <row r="34" spans="1:7" s="5" customFormat="1" ht="13.5" customHeight="1">
      <c r="A34" s="81"/>
      <c r="B34" s="1"/>
      <c r="C34" s="2"/>
      <c r="D34" s="2"/>
      <c r="E34" s="2"/>
      <c r="F34" s="2"/>
    </row>
    <row r="35" spans="1:7" s="142" customFormat="1" ht="86.4" thickBot="1">
      <c r="A35" s="139" t="s">
        <v>76</v>
      </c>
      <c r="B35" s="111" t="s">
        <v>315</v>
      </c>
      <c r="C35" s="140"/>
      <c r="D35" s="141"/>
      <c r="E35" s="141"/>
      <c r="F35" s="152"/>
    </row>
    <row r="36" spans="1:7" s="142" customFormat="1" ht="21.75" customHeight="1" thickBot="1">
      <c r="A36" s="143"/>
      <c r="B36" s="144" t="s">
        <v>247</v>
      </c>
      <c r="C36" s="145">
        <v>10</v>
      </c>
      <c r="D36" s="146" t="s">
        <v>9</v>
      </c>
      <c r="E36" s="147"/>
      <c r="F36" s="148">
        <f>C36*E36</f>
        <v>0</v>
      </c>
      <c r="G36" s="268"/>
    </row>
    <row r="37" spans="1:7" s="142" customFormat="1" ht="21.75" customHeight="1" thickBot="1">
      <c r="A37" s="143"/>
      <c r="B37" s="144" t="s">
        <v>248</v>
      </c>
      <c r="C37" s="145">
        <v>5</v>
      </c>
      <c r="D37" s="146" t="s">
        <v>9</v>
      </c>
      <c r="E37" s="147"/>
      <c r="F37" s="148">
        <f>C37*E37</f>
        <v>0</v>
      </c>
      <c r="G37" s="268"/>
    </row>
    <row r="38" spans="1:7" s="142" customFormat="1" ht="14.1">
      <c r="A38" s="149"/>
      <c r="B38" s="22"/>
      <c r="C38" s="150"/>
      <c r="D38" s="150"/>
      <c r="E38" s="150"/>
      <c r="F38" s="150"/>
    </row>
    <row r="39" spans="1:7" s="5" customFormat="1" ht="49.2">
      <c r="A39" s="345"/>
      <c r="B39" s="87" t="s">
        <v>460</v>
      </c>
      <c r="C39" s="245"/>
      <c r="D39" s="245"/>
      <c r="E39" s="245"/>
      <c r="F39" s="245"/>
      <c r="G39" s="120"/>
    </row>
    <row r="40" spans="1:7" s="5" customFormat="1" ht="7.5" customHeight="1">
      <c r="A40" s="345"/>
      <c r="B40" s="346"/>
      <c r="C40" s="331"/>
      <c r="D40" s="331"/>
      <c r="E40" s="331"/>
      <c r="F40" s="331"/>
      <c r="G40" s="120"/>
    </row>
    <row r="41" spans="1:7" s="5" customFormat="1" ht="13.5" customHeight="1">
      <c r="A41" s="81"/>
      <c r="B41" s="1"/>
      <c r="C41" s="2"/>
      <c r="D41" s="2"/>
      <c r="E41" s="2"/>
      <c r="F41" s="2"/>
      <c r="G41" s="120"/>
    </row>
    <row r="42" spans="1:7" s="5" customFormat="1" ht="172.5" thickBot="1">
      <c r="A42" s="76" t="s">
        <v>77</v>
      </c>
      <c r="B42" s="10" t="s">
        <v>461</v>
      </c>
      <c r="C42" s="11"/>
      <c r="D42" s="77"/>
      <c r="E42" s="77"/>
      <c r="F42" s="78"/>
      <c r="G42" s="120"/>
    </row>
    <row r="43" spans="1:7" s="5" customFormat="1" ht="19.5" customHeight="1" thickBot="1">
      <c r="A43" s="79"/>
      <c r="B43" s="4" t="s">
        <v>462</v>
      </c>
      <c r="C43" s="344">
        <v>300</v>
      </c>
      <c r="D43" s="18" t="s">
        <v>424</v>
      </c>
      <c r="E43" s="19"/>
      <c r="F43" s="20">
        <f>C43*E43</f>
        <v>0</v>
      </c>
      <c r="G43" s="120"/>
    </row>
    <row r="44" spans="1:7" s="5" customFormat="1" ht="19.5" customHeight="1" thickBot="1">
      <c r="A44" s="79"/>
      <c r="B44" s="4" t="s">
        <v>463</v>
      </c>
      <c r="C44" s="344">
        <v>500</v>
      </c>
      <c r="D44" s="18" t="s">
        <v>424</v>
      </c>
      <c r="E44" s="19"/>
      <c r="F44" s="20">
        <f>C44*E44</f>
        <v>0</v>
      </c>
      <c r="G44" s="120"/>
    </row>
    <row r="45" spans="1:7" s="5" customFormat="1" ht="13.5" customHeight="1">
      <c r="A45" s="81"/>
      <c r="B45" s="1"/>
      <c r="C45" s="2"/>
      <c r="D45" s="2"/>
      <c r="E45" s="2"/>
      <c r="F45" s="2"/>
      <c r="G45" s="120"/>
    </row>
    <row r="46" spans="1:7" s="5" customFormat="1" ht="331.5" customHeight="1" thickBot="1">
      <c r="A46" s="76" t="s">
        <v>78</v>
      </c>
      <c r="B46" s="10" t="s">
        <v>464</v>
      </c>
      <c r="C46" s="11"/>
      <c r="D46" s="77"/>
      <c r="E46" s="77"/>
      <c r="F46" s="78"/>
      <c r="G46" s="120"/>
    </row>
    <row r="47" spans="1:7" s="5" customFormat="1" ht="19.5" customHeight="1" thickBot="1">
      <c r="A47" s="79"/>
      <c r="B47" s="4"/>
      <c r="C47" s="344">
        <v>4</v>
      </c>
      <c r="D47" s="18" t="s">
        <v>7</v>
      </c>
      <c r="E47" s="19"/>
      <c r="F47" s="20">
        <f>C47*E47</f>
        <v>0</v>
      </c>
      <c r="G47" s="120"/>
    </row>
    <row r="48" spans="1:7" s="5" customFormat="1" ht="13.5" customHeight="1">
      <c r="A48" s="81"/>
      <c r="B48" s="1"/>
      <c r="C48" s="2"/>
      <c r="D48" s="2"/>
      <c r="E48" s="2"/>
      <c r="F48" s="2"/>
      <c r="G48" s="120"/>
    </row>
    <row r="49" spans="1:7" ht="13.5" customHeight="1" thickBot="1">
      <c r="A49" s="89"/>
      <c r="B49" s="90"/>
      <c r="C49" s="91"/>
      <c r="D49" s="91"/>
      <c r="E49" s="2"/>
      <c r="F49" s="91"/>
    </row>
    <row r="50" spans="1:7" ht="21" customHeight="1" thickBot="1">
      <c r="A50" s="84"/>
      <c r="B50" s="9" t="s">
        <v>169</v>
      </c>
      <c r="C50" s="94"/>
      <c r="D50" s="95"/>
      <c r="E50" s="85"/>
      <c r="F50" s="86">
        <f>SUM(F29:F49)</f>
        <v>0</v>
      </c>
    </row>
    <row r="51" spans="1:7" ht="13.5" customHeight="1">
      <c r="A51" s="96"/>
      <c r="B51" s="97"/>
      <c r="C51" s="98"/>
      <c r="D51" s="99"/>
      <c r="E51" s="100"/>
      <c r="F51" s="98"/>
    </row>
    <row r="53" spans="1:7" s="5" customFormat="1" ht="14.4" thickBot="1">
      <c r="A53" s="57"/>
      <c r="B53" s="107" t="s">
        <v>93</v>
      </c>
      <c r="C53" s="2"/>
      <c r="D53" s="2"/>
      <c r="E53" s="2"/>
      <c r="F53" s="2"/>
    </row>
    <row r="54" spans="1:7" ht="12.6" thickTop="1"/>
    <row r="56" spans="1:7" s="5" customFormat="1" ht="297.75" customHeight="1" thickBot="1">
      <c r="A56" s="76" t="s">
        <v>81</v>
      </c>
      <c r="B56" s="10" t="s">
        <v>254</v>
      </c>
      <c r="C56" s="11"/>
      <c r="D56" s="77"/>
      <c r="E56" s="77"/>
      <c r="F56" s="78"/>
      <c r="G56" s="120"/>
    </row>
    <row r="57" spans="1:7" s="5" customFormat="1" ht="21" customHeight="1" thickBot="1">
      <c r="A57" s="79"/>
      <c r="B57" s="4"/>
      <c r="C57" s="80">
        <v>1</v>
      </c>
      <c r="D57" s="18" t="s">
        <v>7</v>
      </c>
      <c r="E57" s="19"/>
      <c r="F57" s="20">
        <f>C57*E57</f>
        <v>0</v>
      </c>
      <c r="G57" s="268"/>
    </row>
    <row r="58" spans="1:7" s="5" customFormat="1" ht="13.5" customHeight="1">
      <c r="A58" s="81"/>
      <c r="B58" s="1"/>
      <c r="C58" s="2"/>
      <c r="D58" s="2"/>
      <c r="E58" s="2"/>
      <c r="F58" s="2"/>
      <c r="G58" s="120"/>
    </row>
    <row r="59" spans="1:7" s="5" customFormat="1" ht="111" thickBot="1">
      <c r="A59" s="76" t="s">
        <v>79</v>
      </c>
      <c r="B59" s="10" t="s">
        <v>249</v>
      </c>
      <c r="C59" s="11"/>
      <c r="D59" s="77"/>
      <c r="E59" s="77"/>
      <c r="F59" s="78"/>
      <c r="G59" s="120"/>
    </row>
    <row r="60" spans="1:7" s="5" customFormat="1" ht="21" customHeight="1" thickBot="1">
      <c r="A60" s="79"/>
      <c r="B60" s="144"/>
      <c r="C60" s="80">
        <v>1</v>
      </c>
      <c r="D60" s="18" t="s">
        <v>7</v>
      </c>
      <c r="E60" s="19"/>
      <c r="F60" s="20">
        <f>C60*E60</f>
        <v>0</v>
      </c>
      <c r="G60" s="268"/>
    </row>
    <row r="61" spans="1:7" s="5" customFormat="1" ht="13.5" customHeight="1">
      <c r="A61" s="81"/>
      <c r="B61" s="1"/>
      <c r="C61" s="2"/>
      <c r="D61" s="2"/>
      <c r="E61" s="2"/>
      <c r="F61" s="2"/>
      <c r="G61" s="120"/>
    </row>
    <row r="62" spans="1:7" s="142" customFormat="1" ht="135.6" thickBot="1">
      <c r="A62" s="139" t="s">
        <v>82</v>
      </c>
      <c r="B62" s="111" t="s">
        <v>211</v>
      </c>
      <c r="C62" s="140"/>
      <c r="D62" s="141"/>
      <c r="E62" s="141"/>
      <c r="F62" s="152"/>
    </row>
    <row r="63" spans="1:7" s="142" customFormat="1" ht="21.75" customHeight="1" thickBot="1">
      <c r="A63" s="143"/>
      <c r="B63" s="144" t="s">
        <v>250</v>
      </c>
      <c r="C63" s="145">
        <v>6</v>
      </c>
      <c r="D63" s="146" t="s">
        <v>9</v>
      </c>
      <c r="E63" s="147"/>
      <c r="F63" s="148">
        <f t="shared" ref="F63:F64" si="0">C63*E63</f>
        <v>0</v>
      </c>
      <c r="G63" s="268"/>
    </row>
    <row r="64" spans="1:7" s="142" customFormat="1" ht="21.75" customHeight="1" thickBot="1">
      <c r="A64" s="143"/>
      <c r="B64" s="144" t="s">
        <v>251</v>
      </c>
      <c r="C64" s="145">
        <v>4</v>
      </c>
      <c r="D64" s="146" t="s">
        <v>9</v>
      </c>
      <c r="E64" s="147"/>
      <c r="F64" s="148">
        <f t="shared" si="0"/>
        <v>0</v>
      </c>
      <c r="G64" s="268"/>
    </row>
    <row r="65" spans="1:7" s="142" customFormat="1" ht="21.75" customHeight="1" thickBot="1">
      <c r="A65" s="143"/>
      <c r="B65" s="144" t="s">
        <v>252</v>
      </c>
      <c r="C65" s="145">
        <v>1</v>
      </c>
      <c r="D65" s="146" t="s">
        <v>9</v>
      </c>
      <c r="E65" s="147"/>
      <c r="F65" s="148">
        <f t="shared" ref="F65:F66" si="1">C65*E65</f>
        <v>0</v>
      </c>
      <c r="G65" s="268"/>
    </row>
    <row r="66" spans="1:7" s="142" customFormat="1" ht="21.75" customHeight="1" thickBot="1">
      <c r="A66" s="143"/>
      <c r="B66" s="144" t="s">
        <v>253</v>
      </c>
      <c r="C66" s="145">
        <v>4</v>
      </c>
      <c r="D66" s="146" t="s">
        <v>9</v>
      </c>
      <c r="E66" s="147"/>
      <c r="F66" s="148">
        <f t="shared" si="1"/>
        <v>0</v>
      </c>
      <c r="G66" s="268"/>
    </row>
    <row r="67" spans="1:7" s="142" customFormat="1" ht="14.1">
      <c r="A67" s="149"/>
      <c r="B67" s="22"/>
      <c r="C67" s="150"/>
      <c r="D67" s="150"/>
      <c r="E67" s="150"/>
      <c r="F67" s="150"/>
    </row>
    <row r="68" spans="1:7" s="5" customFormat="1" ht="37.200000000000003" thickBot="1">
      <c r="A68" s="76" t="s">
        <v>83</v>
      </c>
      <c r="B68" s="265" t="s">
        <v>132</v>
      </c>
      <c r="C68" s="49"/>
      <c r="D68" s="12"/>
      <c r="E68" s="12"/>
      <c r="F68" s="17"/>
    </row>
    <row r="69" spans="1:7" s="5" customFormat="1" ht="17.25" customHeight="1" thickBot="1">
      <c r="A69" s="61"/>
      <c r="B69" s="43"/>
      <c r="C69" s="215">
        <v>0.05</v>
      </c>
      <c r="D69" s="68"/>
      <c r="E69" s="67">
        <f>SUM(F50:F68)</f>
        <v>0</v>
      </c>
      <c r="F69" s="20">
        <f>C69*E69</f>
        <v>0</v>
      </c>
    </row>
    <row r="70" spans="1:7" s="5" customFormat="1" ht="14.1">
      <c r="A70" s="57"/>
      <c r="B70" s="1"/>
      <c r="C70" s="2"/>
      <c r="D70" s="2"/>
      <c r="E70" s="2"/>
      <c r="F70" s="15"/>
    </row>
    <row r="71" spans="1:7" ht="12.6" thickBot="1"/>
    <row r="72" spans="1:7" ht="21" customHeight="1" thickBot="1">
      <c r="A72" s="84"/>
      <c r="B72" s="9" t="s">
        <v>170</v>
      </c>
      <c r="C72" s="94" t="s">
        <v>3</v>
      </c>
      <c r="D72" s="95"/>
      <c r="E72" s="85"/>
      <c r="F72" s="86">
        <f>SUM(F53:F71)</f>
        <v>0</v>
      </c>
    </row>
  </sheetData>
  <sheetProtection algorithmName="SHA-512" hashValue="kTs7aib79arb92iaGZD/Kpg4vRkSxwzZaCZ91xSvTO1lX0JWJzWQwgUPXxYb68u47306e+Fkh+6hGiqmSCiX8A==" saltValue="7wUB/3Zfvy/V91MP25SCsQ==" spinCount="100000" sheet="1" objects="1" scenarios="1"/>
  <protectedRanges>
    <protectedRange sqref="E1:E1048576" name="Obseg1"/>
  </protectedRanges>
  <mergeCells count="1">
    <mergeCell ref="A6:F27"/>
  </mergeCells>
  <conditionalFormatting sqref="F1:F3 F49:F52 F54:F55 F73:F65431 F5:F30 F71">
    <cfRule type="cellIs" dxfId="258" priority="467" stopIfTrue="1" operator="equal">
      <formula>0</formula>
    </cfRule>
  </conditionalFormatting>
  <conditionalFormatting sqref="F31">
    <cfRule type="cellIs" dxfId="257" priority="414" stopIfTrue="1" operator="equal">
      <formula>0</formula>
    </cfRule>
  </conditionalFormatting>
  <conditionalFormatting sqref="F53">
    <cfRule type="cellIs" dxfId="256" priority="305" stopIfTrue="1" operator="equal">
      <formula>0</formula>
    </cfRule>
  </conditionalFormatting>
  <conditionalFormatting sqref="F72">
    <cfRule type="cellIs" dxfId="255" priority="304" stopIfTrue="1" operator="equal">
      <formula>0</formula>
    </cfRule>
  </conditionalFormatting>
  <conditionalFormatting sqref="F32:F34">
    <cfRule type="cellIs" dxfId="254" priority="179" stopIfTrue="1" operator="equal">
      <formula>0</formula>
    </cfRule>
  </conditionalFormatting>
  <conditionalFormatting sqref="F68:F70">
    <cfRule type="cellIs" dxfId="253" priority="134" stopIfTrue="1" operator="equal">
      <formula>0</formula>
    </cfRule>
  </conditionalFormatting>
  <conditionalFormatting sqref="F59:F61">
    <cfRule type="cellIs" dxfId="252" priority="118" stopIfTrue="1" operator="equal">
      <formula>0</formula>
    </cfRule>
  </conditionalFormatting>
  <conditionalFormatting sqref="F35 F38">
    <cfRule type="cellIs" dxfId="251" priority="53" stopIfTrue="1" operator="equal">
      <formula>0</formula>
    </cfRule>
  </conditionalFormatting>
  <conditionalFormatting sqref="F35 F38">
    <cfRule type="cellIs" dxfId="250" priority="52" stopIfTrue="1" operator="equal">
      <formula>0</formula>
    </cfRule>
  </conditionalFormatting>
  <conditionalFormatting sqref="F36">
    <cfRule type="cellIs" dxfId="249" priority="51" stopIfTrue="1" operator="equal">
      <formula>0</formula>
    </cfRule>
  </conditionalFormatting>
  <conditionalFormatting sqref="F36">
    <cfRule type="cellIs" dxfId="248" priority="50" stopIfTrue="1" operator="equal">
      <formula>0</formula>
    </cfRule>
  </conditionalFormatting>
  <conditionalFormatting sqref="F62">
    <cfRule type="cellIs" dxfId="247" priority="49" stopIfTrue="1" operator="equal">
      <formula>0</formula>
    </cfRule>
  </conditionalFormatting>
  <conditionalFormatting sqref="F67">
    <cfRule type="cellIs" dxfId="246" priority="48" stopIfTrue="1" operator="equal">
      <formula>0</formula>
    </cfRule>
  </conditionalFormatting>
  <conditionalFormatting sqref="F67">
    <cfRule type="cellIs" dxfId="245" priority="47" stopIfTrue="1" operator="equal">
      <formula>0</formula>
    </cfRule>
  </conditionalFormatting>
  <conditionalFormatting sqref="F64">
    <cfRule type="cellIs" dxfId="244" priority="44" stopIfTrue="1" operator="equal">
      <formula>0</formula>
    </cfRule>
  </conditionalFormatting>
  <conditionalFormatting sqref="F64">
    <cfRule type="cellIs" dxfId="243" priority="43" stopIfTrue="1" operator="equal">
      <formula>0</formula>
    </cfRule>
  </conditionalFormatting>
  <conditionalFormatting sqref="F63">
    <cfRule type="cellIs" dxfId="242" priority="40" stopIfTrue="1" operator="equal">
      <formula>0</formula>
    </cfRule>
  </conditionalFormatting>
  <conditionalFormatting sqref="F63">
    <cfRule type="cellIs" dxfId="241" priority="39" stopIfTrue="1" operator="equal">
      <formula>0</formula>
    </cfRule>
  </conditionalFormatting>
  <conditionalFormatting sqref="F37">
    <cfRule type="cellIs" dxfId="240" priority="11" stopIfTrue="1" operator="equal">
      <formula>0</formula>
    </cfRule>
  </conditionalFormatting>
  <conditionalFormatting sqref="F37">
    <cfRule type="cellIs" dxfId="239" priority="10" stopIfTrue="1" operator="equal">
      <formula>0</formula>
    </cfRule>
  </conditionalFormatting>
  <conditionalFormatting sqref="F66">
    <cfRule type="cellIs" dxfId="238" priority="9" stopIfTrue="1" operator="equal">
      <formula>0</formula>
    </cfRule>
  </conditionalFormatting>
  <conditionalFormatting sqref="F66">
    <cfRule type="cellIs" dxfId="237" priority="8" stopIfTrue="1" operator="equal">
      <formula>0</formula>
    </cfRule>
  </conditionalFormatting>
  <conditionalFormatting sqref="F65">
    <cfRule type="cellIs" dxfId="236" priority="7" stopIfTrue="1" operator="equal">
      <formula>0</formula>
    </cfRule>
  </conditionalFormatting>
  <conditionalFormatting sqref="F65">
    <cfRule type="cellIs" dxfId="235" priority="6" stopIfTrue="1" operator="equal">
      <formula>0</formula>
    </cfRule>
  </conditionalFormatting>
  <conditionalFormatting sqref="F56:F58">
    <cfRule type="cellIs" dxfId="234" priority="5" stopIfTrue="1" operator="equal">
      <formula>0</formula>
    </cfRule>
  </conditionalFormatting>
  <conditionalFormatting sqref="F39:F43 F45">
    <cfRule type="cellIs" dxfId="233" priority="4" stopIfTrue="1" operator="equal">
      <formula>0</formula>
    </cfRule>
  </conditionalFormatting>
  <conditionalFormatting sqref="F44">
    <cfRule type="cellIs" dxfId="232" priority="3" stopIfTrue="1" operator="equal">
      <formula>0</formula>
    </cfRule>
  </conditionalFormatting>
  <conditionalFormatting sqref="F46 F48">
    <cfRule type="cellIs" dxfId="231" priority="2" stopIfTrue="1" operator="equal">
      <formula>0</formula>
    </cfRule>
  </conditionalFormatting>
  <conditionalFormatting sqref="F47">
    <cfRule type="cellIs" dxfId="230" priority="1"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8"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36"/>
  <sheetViews>
    <sheetView view="pageBreakPreview" zoomScale="85" zoomScaleNormal="100" zoomScaleSheetLayoutView="85" workbookViewId="0">
      <selection activeCell="E1" sqref="E1:E1048576"/>
    </sheetView>
  </sheetViews>
  <sheetFormatPr defaultColWidth="9.1640625" defaultRowHeight="15"/>
  <cols>
    <col min="1" max="1" width="6.27734375" style="234" customWidth="1"/>
    <col min="2" max="2" width="60.27734375" style="235" customWidth="1"/>
    <col min="3" max="3" width="8.71875" style="236" customWidth="1"/>
    <col min="4" max="4" width="5.5546875" style="237" customWidth="1"/>
    <col min="5" max="5" width="11.27734375" style="157" bestFit="1" customWidth="1"/>
    <col min="6" max="6" width="17.44140625" style="236" customWidth="1"/>
    <col min="7" max="7" width="67.44140625" style="128" customWidth="1"/>
    <col min="8" max="8" width="9.1640625" style="223"/>
    <col min="9" max="9" width="16.44140625" style="223" customWidth="1"/>
    <col min="10" max="16384" width="9.1640625" style="223"/>
  </cols>
  <sheetData>
    <row r="1" spans="1:6" ht="13.5" customHeight="1">
      <c r="A1" s="220"/>
      <c r="B1" s="221"/>
      <c r="C1" s="222"/>
      <c r="D1" s="222"/>
      <c r="E1" s="150"/>
      <c r="F1" s="222"/>
    </row>
    <row r="2" spans="1:6" ht="13.5" customHeight="1">
      <c r="A2" s="160" t="s">
        <v>62</v>
      </c>
      <c r="B2" s="161" t="s">
        <v>50</v>
      </c>
      <c r="C2" s="160" t="s">
        <v>4</v>
      </c>
      <c r="D2" s="160" t="s">
        <v>0</v>
      </c>
      <c r="E2" s="160" t="s">
        <v>1</v>
      </c>
      <c r="F2" s="162" t="s">
        <v>2</v>
      </c>
    </row>
    <row r="3" spans="1:6" ht="13.5" customHeight="1">
      <c r="A3" s="220"/>
      <c r="B3" s="221"/>
      <c r="C3" s="222"/>
      <c r="D3" s="222"/>
      <c r="E3" s="150"/>
      <c r="F3" s="222"/>
    </row>
    <row r="4" spans="1:6" ht="18" customHeight="1">
      <c r="A4" s="164" t="s">
        <v>172</v>
      </c>
      <c r="B4" s="23" t="s">
        <v>95</v>
      </c>
      <c r="C4" s="223"/>
      <c r="D4" s="223"/>
      <c r="E4" s="223"/>
      <c r="F4" s="223"/>
    </row>
    <row r="5" spans="1:6" ht="13.5" customHeight="1">
      <c r="A5" s="220"/>
      <c r="B5" s="221"/>
      <c r="C5" s="222"/>
      <c r="D5" s="222"/>
      <c r="E5" s="150"/>
      <c r="F5" s="222"/>
    </row>
    <row r="6" spans="1:6" ht="30.75" customHeight="1">
      <c r="A6" s="367" t="s">
        <v>96</v>
      </c>
      <c r="B6" s="368"/>
      <c r="C6" s="368"/>
      <c r="D6" s="368"/>
      <c r="E6" s="368"/>
      <c r="F6" s="368"/>
    </row>
    <row r="7" spans="1:6" ht="30.75" customHeight="1">
      <c r="A7" s="368"/>
      <c r="B7" s="368"/>
      <c r="C7" s="368"/>
      <c r="D7" s="368"/>
      <c r="E7" s="368"/>
      <c r="F7" s="368"/>
    </row>
    <row r="8" spans="1:6" ht="30.75" customHeight="1">
      <c r="A8" s="368"/>
      <c r="B8" s="368"/>
      <c r="C8" s="368"/>
      <c r="D8" s="368"/>
      <c r="E8" s="368"/>
      <c r="F8" s="368"/>
    </row>
    <row r="9" spans="1:6" ht="30.75" customHeight="1">
      <c r="A9" s="368"/>
      <c r="B9" s="368"/>
      <c r="C9" s="368"/>
      <c r="D9" s="368"/>
      <c r="E9" s="368"/>
      <c r="F9" s="368"/>
    </row>
    <row r="10" spans="1:6" ht="30.75" customHeight="1">
      <c r="A10" s="368"/>
      <c r="B10" s="368"/>
      <c r="C10" s="368"/>
      <c r="D10" s="368"/>
      <c r="E10" s="368"/>
      <c r="F10" s="368"/>
    </row>
    <row r="11" spans="1:6" ht="30.75" customHeight="1">
      <c r="A11" s="368"/>
      <c r="B11" s="368"/>
      <c r="C11" s="368"/>
      <c r="D11" s="368"/>
      <c r="E11" s="368"/>
      <c r="F11" s="368"/>
    </row>
    <row r="12" spans="1:6" ht="30.75" customHeight="1">
      <c r="A12" s="368"/>
      <c r="B12" s="368"/>
      <c r="C12" s="368"/>
      <c r="D12" s="368"/>
      <c r="E12" s="368"/>
      <c r="F12" s="368"/>
    </row>
    <row r="13" spans="1:6" ht="30.75" customHeight="1">
      <c r="A13" s="368"/>
      <c r="B13" s="368"/>
      <c r="C13" s="368"/>
      <c r="D13" s="368"/>
      <c r="E13" s="368"/>
      <c r="F13" s="368"/>
    </row>
    <row r="14" spans="1:6" ht="30.75" customHeight="1">
      <c r="A14" s="368"/>
      <c r="B14" s="368"/>
      <c r="C14" s="368"/>
      <c r="D14" s="368"/>
      <c r="E14" s="368"/>
      <c r="F14" s="368"/>
    </row>
    <row r="15" spans="1:6" ht="30.75" customHeight="1">
      <c r="A15" s="368"/>
      <c r="B15" s="368"/>
      <c r="C15" s="368"/>
      <c r="D15" s="368"/>
      <c r="E15" s="368"/>
      <c r="F15" s="368"/>
    </row>
    <row r="16" spans="1:6" ht="30.75" customHeight="1">
      <c r="A16" s="368"/>
      <c r="B16" s="368"/>
      <c r="C16" s="368"/>
      <c r="D16" s="368"/>
      <c r="E16" s="368"/>
      <c r="F16" s="368"/>
    </row>
    <row r="17" spans="1:6" ht="30.75" customHeight="1">
      <c r="A17" s="368"/>
      <c r="B17" s="368"/>
      <c r="C17" s="368"/>
      <c r="D17" s="368"/>
      <c r="E17" s="368"/>
      <c r="F17" s="368"/>
    </row>
    <row r="18" spans="1:6" ht="30.75" customHeight="1">
      <c r="A18" s="368"/>
      <c r="B18" s="368"/>
      <c r="C18" s="368"/>
      <c r="D18" s="368"/>
      <c r="E18" s="368"/>
      <c r="F18" s="368"/>
    </row>
    <row r="19" spans="1:6" ht="30.75" customHeight="1">
      <c r="A19" s="368"/>
      <c r="B19" s="368"/>
      <c r="C19" s="368"/>
      <c r="D19" s="368"/>
      <c r="E19" s="368"/>
      <c r="F19" s="368"/>
    </row>
    <row r="20" spans="1:6" ht="65.25" customHeight="1">
      <c r="A20" s="368"/>
      <c r="B20" s="368"/>
      <c r="C20" s="368"/>
      <c r="D20" s="368"/>
      <c r="E20" s="368"/>
      <c r="F20" s="368"/>
    </row>
    <row r="21" spans="1:6" ht="40.5" customHeight="1">
      <c r="A21" s="368"/>
      <c r="B21" s="368"/>
      <c r="C21" s="368"/>
      <c r="D21" s="368"/>
      <c r="E21" s="368"/>
      <c r="F21" s="368"/>
    </row>
    <row r="22" spans="1:6" ht="30.75" customHeight="1">
      <c r="A22" s="368"/>
      <c r="B22" s="368"/>
      <c r="C22" s="368"/>
      <c r="D22" s="368"/>
      <c r="E22" s="368"/>
      <c r="F22" s="368"/>
    </row>
    <row r="23" spans="1:6" ht="13.5" customHeight="1">
      <c r="A23" s="368"/>
      <c r="B23" s="368"/>
      <c r="C23" s="368"/>
      <c r="D23" s="368"/>
      <c r="E23" s="368"/>
      <c r="F23" s="368"/>
    </row>
    <row r="24" spans="1:6" ht="33" customHeight="1">
      <c r="A24" s="368"/>
      <c r="B24" s="368"/>
      <c r="C24" s="368"/>
      <c r="D24" s="368"/>
      <c r="E24" s="368"/>
      <c r="F24" s="368"/>
    </row>
    <row r="25" spans="1:6" ht="30.75" customHeight="1">
      <c r="A25" s="368"/>
      <c r="B25" s="368"/>
      <c r="C25" s="368"/>
      <c r="D25" s="368"/>
      <c r="E25" s="368"/>
      <c r="F25" s="368"/>
    </row>
    <row r="26" spans="1:6" ht="30.75" customHeight="1">
      <c r="A26" s="368"/>
      <c r="B26" s="368"/>
      <c r="C26" s="368"/>
      <c r="D26" s="368"/>
      <c r="E26" s="368"/>
      <c r="F26" s="368"/>
    </row>
    <row r="27" spans="1:6" ht="30.75" customHeight="1">
      <c r="A27" s="368"/>
      <c r="B27" s="368"/>
      <c r="C27" s="368"/>
      <c r="D27" s="368"/>
      <c r="E27" s="368"/>
      <c r="F27" s="368"/>
    </row>
    <row r="28" spans="1:6" ht="30.75" customHeight="1">
      <c r="A28" s="368"/>
      <c r="B28" s="368"/>
      <c r="C28" s="368"/>
      <c r="D28" s="368"/>
      <c r="E28" s="368"/>
      <c r="F28" s="368"/>
    </row>
    <row r="29" spans="1:6" ht="30.75" customHeight="1">
      <c r="A29" s="368"/>
      <c r="B29" s="368"/>
      <c r="C29" s="368"/>
      <c r="D29" s="368"/>
      <c r="E29" s="368"/>
      <c r="F29" s="368"/>
    </row>
    <row r="30" spans="1:6" ht="24.75" customHeight="1">
      <c r="A30" s="368"/>
      <c r="B30" s="368"/>
      <c r="C30" s="368"/>
      <c r="D30" s="368"/>
      <c r="E30" s="368"/>
      <c r="F30" s="368"/>
    </row>
    <row r="31" spans="1:6" ht="51" customHeight="1">
      <c r="A31" s="368"/>
      <c r="B31" s="368"/>
      <c r="C31" s="368"/>
      <c r="D31" s="368"/>
      <c r="E31" s="368"/>
      <c r="F31" s="368"/>
    </row>
    <row r="32" spans="1:6" ht="7.5" customHeight="1">
      <c r="A32" s="368"/>
      <c r="B32" s="368"/>
      <c r="C32" s="368"/>
      <c r="D32" s="368"/>
      <c r="E32" s="368"/>
      <c r="F32" s="368"/>
    </row>
    <row r="33" spans="1:7" ht="9" hidden="1" customHeight="1">
      <c r="A33" s="368"/>
      <c r="B33" s="368"/>
      <c r="C33" s="368"/>
      <c r="D33" s="368"/>
      <c r="E33" s="368"/>
      <c r="F33" s="368"/>
    </row>
    <row r="34" spans="1:7" ht="13.5" customHeight="1">
      <c r="A34" s="224"/>
      <c r="B34" s="22"/>
      <c r="C34" s="150"/>
      <c r="D34" s="150"/>
      <c r="E34" s="150"/>
      <c r="F34" s="150"/>
    </row>
    <row r="35" spans="1:7" s="142" customFormat="1" ht="233.7">
      <c r="A35" s="149"/>
      <c r="B35" s="219" t="s">
        <v>316</v>
      </c>
      <c r="C35" s="150"/>
      <c r="D35" s="150"/>
      <c r="E35" s="150"/>
      <c r="F35" s="150"/>
      <c r="G35" s="128"/>
    </row>
    <row r="36" spans="1:7" s="142" customFormat="1">
      <c r="A36" s="149"/>
      <c r="B36" s="22"/>
      <c r="C36" s="150"/>
      <c r="D36" s="150"/>
      <c r="E36" s="150"/>
      <c r="F36" s="150"/>
      <c r="G36" s="128"/>
    </row>
    <row r="37" spans="1:7" s="142" customFormat="1" ht="69" customHeight="1">
      <c r="A37" s="369" t="s">
        <v>465</v>
      </c>
      <c r="B37" s="369"/>
      <c r="C37" s="369"/>
      <c r="D37" s="369"/>
      <c r="E37" s="369"/>
      <c r="F37" s="369"/>
      <c r="G37" s="128"/>
    </row>
    <row r="38" spans="1:7" s="142" customFormat="1" ht="69" customHeight="1">
      <c r="A38" s="369"/>
      <c r="B38" s="369"/>
      <c r="C38" s="369"/>
      <c r="D38" s="369"/>
      <c r="E38" s="369"/>
      <c r="F38" s="369"/>
      <c r="G38" s="128"/>
    </row>
    <row r="39" spans="1:7" s="142" customFormat="1" ht="69" customHeight="1">
      <c r="A39" s="369"/>
      <c r="B39" s="369"/>
      <c r="C39" s="369"/>
      <c r="D39" s="369"/>
      <c r="E39" s="369"/>
      <c r="F39" s="369"/>
      <c r="G39" s="128"/>
    </row>
    <row r="40" spans="1:7" s="142" customFormat="1" ht="69" customHeight="1">
      <c r="A40" s="369"/>
      <c r="B40" s="369"/>
      <c r="C40" s="369"/>
      <c r="D40" s="369"/>
      <c r="E40" s="369"/>
      <c r="F40" s="369"/>
      <c r="G40" s="128"/>
    </row>
    <row r="41" spans="1:7" s="142" customFormat="1" ht="69" customHeight="1">
      <c r="A41" s="369"/>
      <c r="B41" s="369"/>
      <c r="C41" s="369"/>
      <c r="D41" s="369"/>
      <c r="E41" s="369"/>
      <c r="F41" s="369"/>
      <c r="G41" s="128"/>
    </row>
    <row r="42" spans="1:7" s="142" customFormat="1" ht="69" customHeight="1">
      <c r="A42" s="369"/>
      <c r="B42" s="369"/>
      <c r="C42" s="369"/>
      <c r="D42" s="369"/>
      <c r="E42" s="369"/>
      <c r="F42" s="369"/>
      <c r="G42" s="128"/>
    </row>
    <row r="43" spans="1:7" s="142" customFormat="1">
      <c r="A43" s="149"/>
      <c r="B43" s="22"/>
      <c r="C43" s="150"/>
      <c r="D43" s="150"/>
      <c r="E43" s="150"/>
      <c r="F43" s="150"/>
      <c r="G43" s="128"/>
    </row>
    <row r="44" spans="1:7" s="142" customFormat="1">
      <c r="A44" s="149"/>
      <c r="B44" s="22"/>
      <c r="C44" s="150"/>
      <c r="D44" s="150"/>
      <c r="E44" s="150"/>
      <c r="F44" s="150"/>
      <c r="G44" s="128"/>
    </row>
    <row r="45" spans="1:7" s="142" customFormat="1" ht="15.3" thickBot="1">
      <c r="A45" s="149"/>
      <c r="B45" s="170" t="s">
        <v>200</v>
      </c>
      <c r="C45" s="150"/>
      <c r="D45" s="150"/>
      <c r="E45" s="150"/>
      <c r="F45" s="150"/>
      <c r="G45" s="128"/>
    </row>
    <row r="46" spans="1:7" s="142" customFormat="1" ht="15.3" thickTop="1">
      <c r="A46" s="149"/>
      <c r="B46" s="22"/>
      <c r="C46" s="150"/>
      <c r="D46" s="150"/>
      <c r="E46" s="150"/>
      <c r="F46" s="150"/>
      <c r="G46" s="128"/>
    </row>
    <row r="47" spans="1:7" s="142" customFormat="1" ht="110.7">
      <c r="A47" s="149"/>
      <c r="B47" s="219" t="s">
        <v>466</v>
      </c>
      <c r="C47" s="150"/>
      <c r="D47" s="150"/>
      <c r="E47" s="150"/>
      <c r="F47" s="150"/>
      <c r="G47" s="128"/>
    </row>
    <row r="48" spans="1:7" s="142" customFormat="1">
      <c r="A48" s="149"/>
      <c r="B48" s="22"/>
      <c r="C48" s="150"/>
      <c r="D48" s="150"/>
      <c r="E48" s="150"/>
      <c r="F48" s="150"/>
      <c r="G48" s="128"/>
    </row>
    <row r="49" spans="1:7" s="142" customFormat="1" ht="147.9" thickBot="1">
      <c r="A49" s="139" t="s">
        <v>80</v>
      </c>
      <c r="B49" s="111" t="s">
        <v>271</v>
      </c>
      <c r="C49" s="140"/>
      <c r="D49" s="186"/>
      <c r="E49" s="186"/>
      <c r="F49" s="187"/>
      <c r="G49" s="128"/>
    </row>
    <row r="50" spans="1:7" s="142" customFormat="1" ht="21" customHeight="1" thickBot="1">
      <c r="A50" s="143"/>
      <c r="B50" s="144" t="s">
        <v>108</v>
      </c>
      <c r="C50" s="145">
        <v>36</v>
      </c>
      <c r="D50" s="146" t="s">
        <v>9</v>
      </c>
      <c r="E50" s="147"/>
      <c r="F50" s="148">
        <f>C50*E50</f>
        <v>0</v>
      </c>
      <c r="G50" s="128"/>
    </row>
    <row r="51" spans="1:7" s="142" customFormat="1" ht="21" customHeight="1" thickBot="1">
      <c r="A51" s="143"/>
      <c r="B51" s="144" t="s">
        <v>120</v>
      </c>
      <c r="C51" s="145">
        <v>36</v>
      </c>
      <c r="D51" s="146" t="s">
        <v>7</v>
      </c>
      <c r="E51" s="147"/>
      <c r="F51" s="148">
        <f>C51*E51</f>
        <v>0</v>
      </c>
      <c r="G51" s="128"/>
    </row>
    <row r="52" spans="1:7" s="142" customFormat="1">
      <c r="A52" s="149"/>
      <c r="B52" s="22"/>
      <c r="C52" s="150"/>
      <c r="D52" s="150"/>
      <c r="E52" s="150"/>
      <c r="F52" s="150"/>
      <c r="G52" s="128"/>
    </row>
    <row r="53" spans="1:7" s="142" customFormat="1" ht="147.9" thickBot="1">
      <c r="A53" s="139" t="s">
        <v>76</v>
      </c>
      <c r="B53" s="111" t="s">
        <v>272</v>
      </c>
      <c r="C53" s="140"/>
      <c r="D53" s="186"/>
      <c r="E53" s="186"/>
      <c r="F53" s="187"/>
      <c r="G53" s="128"/>
    </row>
    <row r="54" spans="1:7" s="142" customFormat="1" ht="21" customHeight="1" thickBot="1">
      <c r="A54" s="143"/>
      <c r="B54" s="144" t="s">
        <v>108</v>
      </c>
      <c r="C54" s="145">
        <v>36</v>
      </c>
      <c r="D54" s="146" t="s">
        <v>9</v>
      </c>
      <c r="E54" s="147"/>
      <c r="F54" s="148">
        <f>C54*E54</f>
        <v>0</v>
      </c>
      <c r="G54" s="128"/>
    </row>
    <row r="55" spans="1:7" s="142" customFormat="1" ht="21" customHeight="1" thickBot="1">
      <c r="A55" s="143"/>
      <c r="B55" s="144" t="s">
        <v>120</v>
      </c>
      <c r="C55" s="145">
        <v>36</v>
      </c>
      <c r="D55" s="146" t="s">
        <v>7</v>
      </c>
      <c r="E55" s="147"/>
      <c r="F55" s="148">
        <f>C55*E55</f>
        <v>0</v>
      </c>
      <c r="G55" s="128"/>
    </row>
    <row r="56" spans="1:7" s="142" customFormat="1">
      <c r="A56" s="149"/>
      <c r="B56" s="22"/>
      <c r="C56" s="150"/>
      <c r="D56" s="150"/>
      <c r="E56" s="150"/>
      <c r="F56" s="150"/>
      <c r="G56" s="128"/>
    </row>
    <row r="57" spans="1:7" s="142" customFormat="1" ht="147.9" thickBot="1">
      <c r="A57" s="139" t="s">
        <v>77</v>
      </c>
      <c r="B57" s="111" t="s">
        <v>266</v>
      </c>
      <c r="C57" s="140"/>
      <c r="D57" s="186"/>
      <c r="E57" s="186"/>
      <c r="F57" s="187"/>
      <c r="G57" s="128"/>
    </row>
    <row r="58" spans="1:7" s="142" customFormat="1" ht="21" customHeight="1" thickBot="1">
      <c r="A58" s="143"/>
      <c r="B58" s="144" t="s">
        <v>108</v>
      </c>
      <c r="C58" s="145">
        <v>1</v>
      </c>
      <c r="D58" s="146" t="s">
        <v>9</v>
      </c>
      <c r="E58" s="147"/>
      <c r="F58" s="148">
        <f>C58*E58</f>
        <v>0</v>
      </c>
      <c r="G58" s="128"/>
    </row>
    <row r="59" spans="1:7" s="142" customFormat="1" ht="21" customHeight="1" thickBot="1">
      <c r="A59" s="143"/>
      <c r="B59" s="144" t="s">
        <v>120</v>
      </c>
      <c r="C59" s="145">
        <v>1</v>
      </c>
      <c r="D59" s="146" t="s">
        <v>7</v>
      </c>
      <c r="E59" s="147"/>
      <c r="F59" s="148">
        <f>C59*E59</f>
        <v>0</v>
      </c>
      <c r="G59" s="128"/>
    </row>
    <row r="60" spans="1:7" s="142" customFormat="1">
      <c r="A60" s="149"/>
      <c r="B60" s="22"/>
      <c r="C60" s="150"/>
      <c r="D60" s="150"/>
      <c r="E60" s="150"/>
      <c r="F60" s="150"/>
      <c r="G60" s="128"/>
    </row>
    <row r="61" spans="1:7" s="142" customFormat="1" ht="172.5" thickBot="1">
      <c r="A61" s="139" t="s">
        <v>78</v>
      </c>
      <c r="B61" s="111" t="s">
        <v>268</v>
      </c>
      <c r="C61" s="140"/>
      <c r="D61" s="186"/>
      <c r="E61" s="186"/>
      <c r="F61" s="187"/>
      <c r="G61" s="128"/>
    </row>
    <row r="62" spans="1:7" s="142" customFormat="1" ht="21" customHeight="1" thickBot="1">
      <c r="A62" s="143"/>
      <c r="B62" s="144"/>
      <c r="C62" s="145">
        <v>4</v>
      </c>
      <c r="D62" s="146" t="s">
        <v>9</v>
      </c>
      <c r="E62" s="147"/>
      <c r="F62" s="148">
        <f>C62*E62</f>
        <v>0</v>
      </c>
      <c r="G62" s="128"/>
    </row>
    <row r="63" spans="1:7" s="142" customFormat="1">
      <c r="A63" s="149"/>
      <c r="B63" s="22"/>
      <c r="C63" s="150"/>
      <c r="D63" s="150"/>
      <c r="E63" s="150"/>
      <c r="F63" s="150"/>
      <c r="G63" s="128"/>
    </row>
    <row r="64" spans="1:7" s="142" customFormat="1" ht="172.5" thickBot="1">
      <c r="A64" s="139" t="s">
        <v>81</v>
      </c>
      <c r="B64" s="111" t="s">
        <v>269</v>
      </c>
      <c r="C64" s="140"/>
      <c r="D64" s="186"/>
      <c r="E64" s="186"/>
      <c r="F64" s="187"/>
      <c r="G64" s="128"/>
    </row>
    <row r="65" spans="1:7" s="142" customFormat="1" ht="21" customHeight="1" thickBot="1">
      <c r="A65" s="143"/>
      <c r="B65" s="144"/>
      <c r="C65" s="145">
        <v>16</v>
      </c>
      <c r="D65" s="146" t="s">
        <v>9</v>
      </c>
      <c r="E65" s="147"/>
      <c r="F65" s="148">
        <f>C65*E65</f>
        <v>0</v>
      </c>
      <c r="G65" s="128"/>
    </row>
    <row r="66" spans="1:7" s="142" customFormat="1">
      <c r="A66" s="149"/>
      <c r="B66" s="22"/>
      <c r="C66" s="150"/>
      <c r="D66" s="150"/>
      <c r="E66" s="150"/>
      <c r="F66" s="150"/>
      <c r="G66" s="128"/>
    </row>
    <row r="67" spans="1:7" s="142" customFormat="1" ht="147.9" thickBot="1">
      <c r="A67" s="139" t="s">
        <v>79</v>
      </c>
      <c r="B67" s="111" t="s">
        <v>275</v>
      </c>
      <c r="C67" s="140"/>
      <c r="D67" s="186"/>
      <c r="E67" s="186"/>
      <c r="F67" s="187"/>
      <c r="G67" s="128"/>
    </row>
    <row r="68" spans="1:7" s="142" customFormat="1" ht="21" customHeight="1" thickBot="1">
      <c r="A68" s="143"/>
      <c r="B68" s="144"/>
      <c r="C68" s="145">
        <v>15</v>
      </c>
      <c r="D68" s="146" t="s">
        <v>9</v>
      </c>
      <c r="E68" s="147"/>
      <c r="F68" s="148">
        <f>C68*E68</f>
        <v>0</v>
      </c>
      <c r="G68" s="128"/>
    </row>
    <row r="69" spans="1:7" s="142" customFormat="1">
      <c r="A69" s="149"/>
      <c r="B69" s="22"/>
      <c r="C69" s="150"/>
      <c r="D69" s="150"/>
      <c r="E69" s="150"/>
      <c r="F69" s="150"/>
      <c r="G69" s="128"/>
    </row>
    <row r="70" spans="1:7" s="142" customFormat="1" ht="147.9" thickBot="1">
      <c r="A70" s="139" t="s">
        <v>82</v>
      </c>
      <c r="B70" s="111" t="s">
        <v>276</v>
      </c>
      <c r="C70" s="140"/>
      <c r="D70" s="186"/>
      <c r="E70" s="186"/>
      <c r="F70" s="187"/>
      <c r="G70" s="128"/>
    </row>
    <row r="71" spans="1:7" s="142" customFormat="1" ht="21" customHeight="1" thickBot="1">
      <c r="A71" s="143"/>
      <c r="B71" s="144"/>
      <c r="C71" s="145">
        <v>3</v>
      </c>
      <c r="D71" s="146" t="s">
        <v>9</v>
      </c>
      <c r="E71" s="147"/>
      <c r="F71" s="148">
        <f>C71*E71</f>
        <v>0</v>
      </c>
      <c r="G71" s="128"/>
    </row>
    <row r="72" spans="1:7" s="142" customFormat="1">
      <c r="A72" s="149"/>
      <c r="B72" s="22"/>
      <c r="C72" s="150"/>
      <c r="D72" s="150"/>
      <c r="E72" s="150"/>
      <c r="F72" s="150"/>
      <c r="G72" s="128"/>
    </row>
    <row r="73" spans="1:7" s="142" customFormat="1" ht="147.9" thickBot="1">
      <c r="A73" s="139" t="s">
        <v>83</v>
      </c>
      <c r="B73" s="111" t="s">
        <v>277</v>
      </c>
      <c r="C73" s="140"/>
      <c r="D73" s="186"/>
      <c r="E73" s="186"/>
      <c r="F73" s="187"/>
      <c r="G73" s="128"/>
    </row>
    <row r="74" spans="1:7" s="142" customFormat="1" ht="21" customHeight="1" thickBot="1">
      <c r="A74" s="143"/>
      <c r="B74" s="144"/>
      <c r="C74" s="145">
        <v>9</v>
      </c>
      <c r="D74" s="146" t="s">
        <v>9</v>
      </c>
      <c r="E74" s="147"/>
      <c r="F74" s="148">
        <f>C74*E74</f>
        <v>0</v>
      </c>
      <c r="G74" s="128"/>
    </row>
    <row r="75" spans="1:7" s="142" customFormat="1">
      <c r="A75" s="149"/>
      <c r="B75" s="22"/>
      <c r="C75" s="150"/>
      <c r="D75" s="150"/>
      <c r="E75" s="150"/>
      <c r="F75" s="150"/>
      <c r="G75" s="128"/>
    </row>
    <row r="76" spans="1:7" s="142" customFormat="1" ht="147.9" thickBot="1">
      <c r="A76" s="139" t="s">
        <v>84</v>
      </c>
      <c r="B76" s="111" t="s">
        <v>278</v>
      </c>
      <c r="C76" s="140"/>
      <c r="D76" s="186"/>
      <c r="E76" s="186"/>
      <c r="F76" s="187"/>
      <c r="G76" s="128"/>
    </row>
    <row r="77" spans="1:7" s="142" customFormat="1" ht="21" customHeight="1" thickBot="1">
      <c r="A77" s="143"/>
      <c r="B77" s="144" t="s">
        <v>108</v>
      </c>
      <c r="C77" s="145">
        <v>6</v>
      </c>
      <c r="D77" s="146" t="s">
        <v>9</v>
      </c>
      <c r="E77" s="147"/>
      <c r="F77" s="148">
        <f>C77*E77</f>
        <v>0</v>
      </c>
      <c r="G77" s="128"/>
    </row>
    <row r="78" spans="1:7" s="142" customFormat="1" ht="21" customHeight="1" thickBot="1">
      <c r="A78" s="143"/>
      <c r="B78" s="144" t="s">
        <v>120</v>
      </c>
      <c r="C78" s="145">
        <v>6</v>
      </c>
      <c r="D78" s="146" t="s">
        <v>7</v>
      </c>
      <c r="E78" s="147"/>
      <c r="F78" s="148">
        <f>C78*E78</f>
        <v>0</v>
      </c>
      <c r="G78" s="128"/>
    </row>
    <row r="79" spans="1:7" s="142" customFormat="1">
      <c r="A79" s="149"/>
      <c r="B79" s="22"/>
      <c r="C79" s="150"/>
      <c r="D79" s="150"/>
      <c r="E79" s="150"/>
      <c r="F79" s="150"/>
      <c r="G79" s="128"/>
    </row>
    <row r="80" spans="1:7" s="142" customFormat="1" ht="160.19999999999999" thickBot="1">
      <c r="A80" s="139" t="s">
        <v>85</v>
      </c>
      <c r="B80" s="111" t="s">
        <v>279</v>
      </c>
      <c r="C80" s="140"/>
      <c r="D80" s="186"/>
      <c r="E80" s="186"/>
      <c r="F80" s="187"/>
      <c r="G80" s="128"/>
    </row>
    <row r="81" spans="1:7" s="142" customFormat="1" ht="21" customHeight="1" thickBot="1">
      <c r="A81" s="143"/>
      <c r="B81" s="144" t="s">
        <v>108</v>
      </c>
      <c r="C81" s="145">
        <v>9</v>
      </c>
      <c r="D81" s="146" t="s">
        <v>9</v>
      </c>
      <c r="E81" s="147"/>
      <c r="F81" s="148">
        <f>C81*E81</f>
        <v>0</v>
      </c>
      <c r="G81" s="128"/>
    </row>
    <row r="82" spans="1:7" s="142" customFormat="1" ht="21" customHeight="1" thickBot="1">
      <c r="A82" s="143"/>
      <c r="B82" s="144" t="s">
        <v>120</v>
      </c>
      <c r="C82" s="145">
        <v>9</v>
      </c>
      <c r="D82" s="146" t="s">
        <v>7</v>
      </c>
      <c r="E82" s="147"/>
      <c r="F82" s="148">
        <f>C82*E82</f>
        <v>0</v>
      </c>
      <c r="G82" s="128"/>
    </row>
    <row r="83" spans="1:7" s="142" customFormat="1">
      <c r="A83" s="149"/>
      <c r="B83" s="22"/>
      <c r="C83" s="150"/>
      <c r="D83" s="150"/>
      <c r="E83" s="150"/>
      <c r="F83" s="150"/>
      <c r="G83" s="128"/>
    </row>
    <row r="84" spans="1:7" s="142" customFormat="1" ht="160.19999999999999" thickBot="1">
      <c r="A84" s="139" t="s">
        <v>86</v>
      </c>
      <c r="B84" s="111" t="s">
        <v>280</v>
      </c>
      <c r="C84" s="140"/>
      <c r="D84" s="186"/>
      <c r="E84" s="186"/>
      <c r="F84" s="187"/>
      <c r="G84" s="128"/>
    </row>
    <row r="85" spans="1:7" s="142" customFormat="1" ht="21" customHeight="1" thickBot="1">
      <c r="A85" s="143"/>
      <c r="B85" s="144"/>
      <c r="C85" s="145">
        <v>12</v>
      </c>
      <c r="D85" s="146" t="s">
        <v>9</v>
      </c>
      <c r="E85" s="147"/>
      <c r="F85" s="148">
        <f>C85*E85</f>
        <v>0</v>
      </c>
      <c r="G85" s="128"/>
    </row>
    <row r="86" spans="1:7" s="142" customFormat="1">
      <c r="A86" s="149"/>
      <c r="B86" s="22"/>
      <c r="C86" s="150"/>
      <c r="D86" s="150"/>
      <c r="E86" s="150"/>
      <c r="F86" s="150"/>
      <c r="G86" s="128"/>
    </row>
    <row r="87" spans="1:7" s="142" customFormat="1" ht="147.9" thickBot="1">
      <c r="A87" s="139" t="s">
        <v>87</v>
      </c>
      <c r="B87" s="111" t="s">
        <v>281</v>
      </c>
      <c r="C87" s="140"/>
      <c r="D87" s="186"/>
      <c r="E87" s="186"/>
      <c r="F87" s="187"/>
      <c r="G87" s="128"/>
    </row>
    <row r="88" spans="1:7" s="142" customFormat="1" ht="21" customHeight="1" thickBot="1">
      <c r="A88" s="143"/>
      <c r="B88" s="144" t="s">
        <v>108</v>
      </c>
      <c r="C88" s="145">
        <v>9</v>
      </c>
      <c r="D88" s="146" t="s">
        <v>9</v>
      </c>
      <c r="E88" s="147"/>
      <c r="F88" s="148">
        <f>C88*E88</f>
        <v>0</v>
      </c>
      <c r="G88" s="128"/>
    </row>
    <row r="89" spans="1:7" s="142" customFormat="1" ht="21" customHeight="1" thickBot="1">
      <c r="A89" s="143"/>
      <c r="B89" s="144" t="s">
        <v>120</v>
      </c>
      <c r="C89" s="145">
        <v>9</v>
      </c>
      <c r="D89" s="146" t="s">
        <v>7</v>
      </c>
      <c r="E89" s="147"/>
      <c r="F89" s="148">
        <f>C89*E89</f>
        <v>0</v>
      </c>
      <c r="G89" s="128"/>
    </row>
    <row r="90" spans="1:7" s="142" customFormat="1">
      <c r="A90" s="149"/>
      <c r="B90" s="22"/>
      <c r="C90" s="150"/>
      <c r="D90" s="150"/>
      <c r="E90" s="150"/>
      <c r="F90" s="150"/>
      <c r="G90" s="128"/>
    </row>
    <row r="91" spans="1:7" s="142" customFormat="1" ht="147.9" thickBot="1">
      <c r="A91" s="139" t="s">
        <v>88</v>
      </c>
      <c r="B91" s="111" t="s">
        <v>282</v>
      </c>
      <c r="C91" s="140"/>
      <c r="D91" s="186"/>
      <c r="E91" s="186"/>
      <c r="F91" s="187"/>
      <c r="G91" s="128"/>
    </row>
    <row r="92" spans="1:7" s="142" customFormat="1" ht="21" customHeight="1" thickBot="1">
      <c r="A92" s="143"/>
      <c r="B92" s="144"/>
      <c r="C92" s="145">
        <v>3</v>
      </c>
      <c r="D92" s="146" t="s">
        <v>9</v>
      </c>
      <c r="E92" s="147"/>
      <c r="F92" s="148">
        <f>C92*E92</f>
        <v>0</v>
      </c>
      <c r="G92" s="128"/>
    </row>
    <row r="93" spans="1:7" s="142" customFormat="1">
      <c r="A93" s="149"/>
      <c r="B93" s="22"/>
      <c r="C93" s="150"/>
      <c r="D93" s="150"/>
      <c r="E93" s="150"/>
      <c r="F93" s="150"/>
      <c r="G93" s="128"/>
    </row>
    <row r="94" spans="1:7" s="142" customFormat="1" ht="147.9" thickBot="1">
      <c r="A94" s="139" t="s">
        <v>295</v>
      </c>
      <c r="B94" s="111" t="s">
        <v>283</v>
      </c>
      <c r="C94" s="140"/>
      <c r="D94" s="186"/>
      <c r="E94" s="186"/>
      <c r="F94" s="187"/>
      <c r="G94" s="128"/>
    </row>
    <row r="95" spans="1:7" s="142" customFormat="1" ht="21" customHeight="1" thickBot="1">
      <c r="A95" s="143"/>
      <c r="B95" s="144"/>
      <c r="C95" s="145">
        <v>3</v>
      </c>
      <c r="D95" s="146" t="s">
        <v>9</v>
      </c>
      <c r="E95" s="147"/>
      <c r="F95" s="148">
        <f>C95*E95</f>
        <v>0</v>
      </c>
      <c r="G95" s="128"/>
    </row>
    <row r="96" spans="1:7" s="142" customFormat="1">
      <c r="A96" s="149"/>
      <c r="B96" s="22"/>
      <c r="C96" s="150"/>
      <c r="D96" s="150"/>
      <c r="E96" s="150"/>
      <c r="F96" s="150"/>
      <c r="G96" s="128"/>
    </row>
    <row r="97" spans="1:7" s="142" customFormat="1" ht="147.9" thickBot="1">
      <c r="A97" s="139" t="s">
        <v>89</v>
      </c>
      <c r="B97" s="111" t="s">
        <v>267</v>
      </c>
      <c r="C97" s="140"/>
      <c r="D97" s="186"/>
      <c r="E97" s="186"/>
      <c r="F97" s="187"/>
      <c r="G97" s="128"/>
    </row>
    <row r="98" spans="1:7" s="142" customFormat="1" ht="21" customHeight="1" thickBot="1">
      <c r="A98" s="143"/>
      <c r="B98" s="144" t="s">
        <v>108</v>
      </c>
      <c r="C98" s="145">
        <v>2</v>
      </c>
      <c r="D98" s="146" t="s">
        <v>9</v>
      </c>
      <c r="E98" s="147"/>
      <c r="F98" s="148">
        <f>C98*E98</f>
        <v>0</v>
      </c>
      <c r="G98" s="128"/>
    </row>
    <row r="99" spans="1:7" s="142" customFormat="1" ht="21" customHeight="1" thickBot="1">
      <c r="A99" s="143"/>
      <c r="B99" s="144" t="s">
        <v>120</v>
      </c>
      <c r="C99" s="145">
        <v>2</v>
      </c>
      <c r="D99" s="146" t="s">
        <v>7</v>
      </c>
      <c r="E99" s="147"/>
      <c r="F99" s="148">
        <f>C99*E99</f>
        <v>0</v>
      </c>
      <c r="G99" s="128"/>
    </row>
    <row r="100" spans="1:7" s="142" customFormat="1">
      <c r="A100" s="149"/>
      <c r="B100" s="22"/>
      <c r="C100" s="150"/>
      <c r="D100" s="150"/>
      <c r="E100" s="150"/>
      <c r="F100" s="150"/>
      <c r="G100" s="128"/>
    </row>
    <row r="101" spans="1:7" s="142" customFormat="1" ht="147.9" thickBot="1">
      <c r="A101" s="139" t="s">
        <v>317</v>
      </c>
      <c r="B101" s="111" t="s">
        <v>270</v>
      </c>
      <c r="C101" s="140"/>
      <c r="D101" s="186"/>
      <c r="E101" s="186"/>
      <c r="F101" s="187"/>
      <c r="G101" s="128"/>
    </row>
    <row r="102" spans="1:7" s="142" customFormat="1" ht="21" customHeight="1" thickBot="1">
      <c r="A102" s="143"/>
      <c r="B102" s="144" t="s">
        <v>108</v>
      </c>
      <c r="C102" s="145">
        <v>4</v>
      </c>
      <c r="D102" s="146" t="s">
        <v>9</v>
      </c>
      <c r="E102" s="147"/>
      <c r="F102" s="148">
        <f>C102*E102</f>
        <v>0</v>
      </c>
      <c r="G102" s="128"/>
    </row>
    <row r="103" spans="1:7" s="142" customFormat="1" ht="21" customHeight="1" thickBot="1">
      <c r="A103" s="143"/>
      <c r="B103" s="144" t="s">
        <v>120</v>
      </c>
      <c r="C103" s="145">
        <v>4</v>
      </c>
      <c r="D103" s="146" t="s">
        <v>7</v>
      </c>
      <c r="E103" s="147"/>
      <c r="F103" s="148">
        <f>C103*E103</f>
        <v>0</v>
      </c>
      <c r="G103" s="128"/>
    </row>
    <row r="104" spans="1:7" s="142" customFormat="1">
      <c r="A104" s="149"/>
      <c r="B104" s="22"/>
      <c r="C104" s="150"/>
      <c r="D104" s="150"/>
      <c r="E104" s="150"/>
      <c r="F104" s="150"/>
      <c r="G104" s="128"/>
    </row>
    <row r="105" spans="1:7" s="142" customFormat="1" ht="172.5" thickBot="1">
      <c r="A105" s="139" t="s">
        <v>122</v>
      </c>
      <c r="B105" s="111" t="s">
        <v>273</v>
      </c>
      <c r="C105" s="140"/>
      <c r="D105" s="186"/>
      <c r="E105" s="186"/>
      <c r="F105" s="187"/>
      <c r="G105" s="128"/>
    </row>
    <row r="106" spans="1:7" s="142" customFormat="1" ht="21" customHeight="1" thickBot="1">
      <c r="A106" s="143"/>
      <c r="B106" s="144"/>
      <c r="C106" s="145">
        <v>2</v>
      </c>
      <c r="D106" s="146" t="s">
        <v>9</v>
      </c>
      <c r="E106" s="147"/>
      <c r="F106" s="148">
        <f>C106*E106</f>
        <v>0</v>
      </c>
      <c r="G106" s="128"/>
    </row>
    <row r="107" spans="1:7" s="142" customFormat="1">
      <c r="A107" s="149"/>
      <c r="B107" s="22"/>
      <c r="C107" s="150"/>
      <c r="D107" s="150"/>
      <c r="E107" s="150"/>
      <c r="F107" s="150"/>
      <c r="G107" s="128"/>
    </row>
    <row r="108" spans="1:7" s="142" customFormat="1" ht="184.8" thickBot="1">
      <c r="A108" s="139" t="s">
        <v>109</v>
      </c>
      <c r="B108" s="111" t="s">
        <v>274</v>
      </c>
      <c r="C108" s="140"/>
      <c r="D108" s="186"/>
      <c r="E108" s="186"/>
      <c r="F108" s="187"/>
      <c r="G108" s="128"/>
    </row>
    <row r="109" spans="1:7" s="142" customFormat="1" ht="21" customHeight="1" thickBot="1">
      <c r="A109" s="143"/>
      <c r="B109" s="144"/>
      <c r="C109" s="145">
        <v>8</v>
      </c>
      <c r="D109" s="146" t="s">
        <v>9</v>
      </c>
      <c r="E109" s="147"/>
      <c r="F109" s="148">
        <f>C109*E109</f>
        <v>0</v>
      </c>
      <c r="G109" s="128"/>
    </row>
    <row r="110" spans="1:7" s="142" customFormat="1">
      <c r="A110" s="149"/>
      <c r="B110" s="22"/>
      <c r="C110" s="150"/>
      <c r="D110" s="150"/>
      <c r="E110" s="150"/>
      <c r="F110" s="150"/>
      <c r="G110" s="128"/>
    </row>
    <row r="111" spans="1:7" s="142" customFormat="1" ht="172.5" thickBot="1">
      <c r="A111" s="139" t="s">
        <v>134</v>
      </c>
      <c r="B111" s="111" t="s">
        <v>284</v>
      </c>
      <c r="C111" s="140"/>
      <c r="D111" s="186"/>
      <c r="E111" s="186"/>
      <c r="F111" s="187"/>
      <c r="G111" s="128"/>
    </row>
    <row r="112" spans="1:7" s="142" customFormat="1" ht="21" customHeight="1" thickBot="1">
      <c r="A112" s="143"/>
      <c r="B112" s="144"/>
      <c r="C112" s="145">
        <v>1</v>
      </c>
      <c r="D112" s="146" t="s">
        <v>9</v>
      </c>
      <c r="E112" s="147"/>
      <c r="F112" s="148">
        <f>C112*E112</f>
        <v>0</v>
      </c>
      <c r="G112" s="128"/>
    </row>
    <row r="113" spans="1:7" s="142" customFormat="1">
      <c r="A113" s="149"/>
      <c r="B113" s="22"/>
      <c r="C113" s="150"/>
      <c r="D113" s="150"/>
      <c r="E113" s="150"/>
      <c r="F113" s="150"/>
      <c r="G113" s="128"/>
    </row>
    <row r="114" spans="1:7" s="142" customFormat="1" ht="19.5" customHeight="1">
      <c r="A114" s="149"/>
      <c r="B114" s="22"/>
      <c r="C114" s="150"/>
      <c r="D114" s="150"/>
      <c r="E114" s="150"/>
      <c r="F114" s="150"/>
      <c r="G114" s="128"/>
    </row>
    <row r="115" spans="1:7" s="142" customFormat="1" ht="15.3" thickBot="1">
      <c r="A115" s="149"/>
      <c r="B115" s="170" t="s">
        <v>70</v>
      </c>
      <c r="C115" s="150"/>
      <c r="D115" s="150"/>
      <c r="E115" s="150"/>
      <c r="F115" s="150"/>
      <c r="G115" s="128"/>
    </row>
    <row r="116" spans="1:7" s="142" customFormat="1" ht="15.3" thickTop="1">
      <c r="A116" s="149"/>
      <c r="B116" s="22"/>
      <c r="C116" s="150"/>
      <c r="D116" s="150"/>
      <c r="E116" s="150"/>
      <c r="F116" s="150"/>
      <c r="G116" s="128"/>
    </row>
    <row r="117" spans="1:7" s="142" customFormat="1" ht="135.6" thickBot="1">
      <c r="A117" s="139" t="s">
        <v>135</v>
      </c>
      <c r="B117" s="111" t="s">
        <v>285</v>
      </c>
      <c r="C117" s="140"/>
      <c r="D117" s="186"/>
      <c r="E117" s="186"/>
      <c r="F117" s="187"/>
      <c r="G117" s="128"/>
    </row>
    <row r="118" spans="1:7" s="142" customFormat="1" ht="21" customHeight="1" thickBot="1">
      <c r="A118" s="143"/>
      <c r="B118" s="144"/>
      <c r="C118" s="145">
        <v>3</v>
      </c>
      <c r="D118" s="146" t="s">
        <v>9</v>
      </c>
      <c r="E118" s="147"/>
      <c r="F118" s="148">
        <f>C118*E118</f>
        <v>0</v>
      </c>
      <c r="G118" s="128"/>
    </row>
    <row r="119" spans="1:7" s="142" customFormat="1" ht="13.5" customHeight="1">
      <c r="A119" s="149"/>
      <c r="B119" s="22"/>
      <c r="C119" s="150"/>
      <c r="D119" s="150"/>
      <c r="E119" s="150"/>
      <c r="F119" s="150"/>
      <c r="G119" s="128"/>
    </row>
    <row r="120" spans="1:7" s="142" customFormat="1" ht="160.19999999999999" thickBot="1">
      <c r="A120" s="139" t="s">
        <v>136</v>
      </c>
      <c r="B120" s="111" t="s">
        <v>288</v>
      </c>
      <c r="C120" s="140"/>
      <c r="D120" s="186"/>
      <c r="E120" s="186"/>
      <c r="F120" s="187"/>
      <c r="G120" s="128"/>
    </row>
    <row r="121" spans="1:7" s="142" customFormat="1" ht="21" customHeight="1" thickBot="1">
      <c r="A121" s="143"/>
      <c r="B121" s="144"/>
      <c r="C121" s="145">
        <v>1</v>
      </c>
      <c r="D121" s="146" t="s">
        <v>9</v>
      </c>
      <c r="E121" s="147"/>
      <c r="F121" s="148">
        <f>C121*E121</f>
        <v>0</v>
      </c>
      <c r="G121" s="128"/>
    </row>
    <row r="122" spans="1:7" s="142" customFormat="1" ht="13.5" customHeight="1">
      <c r="A122" s="149"/>
      <c r="B122" s="22"/>
      <c r="C122" s="150"/>
      <c r="D122" s="150"/>
      <c r="E122" s="150"/>
      <c r="F122" s="150"/>
      <c r="G122" s="128"/>
    </row>
    <row r="123" spans="1:7" s="142" customFormat="1" ht="147.9" thickBot="1">
      <c r="A123" s="139" t="s">
        <v>137</v>
      </c>
      <c r="B123" s="111" t="s">
        <v>286</v>
      </c>
      <c r="C123" s="140"/>
      <c r="D123" s="186"/>
      <c r="E123" s="186"/>
      <c r="F123" s="187"/>
      <c r="G123" s="128"/>
    </row>
    <row r="124" spans="1:7" s="142" customFormat="1" ht="21" customHeight="1" thickBot="1">
      <c r="A124" s="143"/>
      <c r="B124" s="144"/>
      <c r="C124" s="145">
        <v>2</v>
      </c>
      <c r="D124" s="146" t="s">
        <v>9</v>
      </c>
      <c r="E124" s="147"/>
      <c r="F124" s="148">
        <f>C124*E124</f>
        <v>0</v>
      </c>
      <c r="G124" s="128"/>
    </row>
    <row r="125" spans="1:7" s="142" customFormat="1" ht="13.5" customHeight="1">
      <c r="A125" s="149"/>
      <c r="B125" s="22"/>
      <c r="C125" s="150"/>
      <c r="D125" s="150"/>
      <c r="E125" s="150"/>
      <c r="F125" s="150"/>
      <c r="G125" s="128"/>
    </row>
    <row r="126" spans="1:7" ht="13.5" customHeight="1" thickBot="1">
      <c r="A126" s="220"/>
      <c r="B126" s="221"/>
      <c r="C126" s="222"/>
      <c r="D126" s="222"/>
      <c r="E126" s="150"/>
      <c r="F126" s="222"/>
    </row>
    <row r="127" spans="1:7" ht="21" customHeight="1" thickBot="1">
      <c r="A127" s="225"/>
      <c r="B127" s="23" t="s">
        <v>95</v>
      </c>
      <c r="C127" s="264"/>
      <c r="D127" s="226" t="s">
        <v>3</v>
      </c>
      <c r="E127" s="227"/>
      <c r="F127" s="228">
        <f>SUM(F45:F126)</f>
        <v>0</v>
      </c>
    </row>
    <row r="128" spans="1:7" ht="13.5" customHeight="1">
      <c r="A128" s="229"/>
      <c r="B128" s="230"/>
      <c r="C128" s="231"/>
      <c r="D128" s="232"/>
      <c r="E128" s="233"/>
      <c r="F128" s="231"/>
    </row>
    <row r="130" spans="1:7" s="142" customFormat="1" ht="15.3" thickBot="1">
      <c r="A130" s="168"/>
      <c r="B130" s="170" t="s">
        <v>93</v>
      </c>
      <c r="C130" s="150"/>
      <c r="D130" s="150"/>
      <c r="E130" s="150"/>
      <c r="F130" s="150"/>
      <c r="G130" s="128"/>
    </row>
    <row r="131" spans="1:7" ht="15.3" thickTop="1"/>
    <row r="132" spans="1:7" s="142" customFormat="1" ht="37.200000000000003" thickBot="1">
      <c r="A132" s="139" t="s">
        <v>138</v>
      </c>
      <c r="B132" s="267" t="s">
        <v>145</v>
      </c>
      <c r="C132" s="238"/>
      <c r="D132" s="141"/>
      <c r="E132" s="141"/>
      <c r="F132" s="152"/>
      <c r="G132" s="128"/>
    </row>
    <row r="133" spans="1:7" s="142" customFormat="1" ht="17.25" customHeight="1" thickBot="1">
      <c r="A133" s="174"/>
      <c r="B133" s="175"/>
      <c r="C133" s="239">
        <v>0.05</v>
      </c>
      <c r="D133" s="177"/>
      <c r="E133" s="178">
        <f>SUM(F127:F132)</f>
        <v>0</v>
      </c>
      <c r="F133" s="148">
        <f>C133*E133</f>
        <v>0</v>
      </c>
      <c r="G133" s="128"/>
    </row>
    <row r="134" spans="1:7" s="142" customFormat="1">
      <c r="A134" s="168"/>
      <c r="B134" s="22"/>
      <c r="C134" s="150"/>
      <c r="D134" s="150"/>
      <c r="E134" s="150"/>
      <c r="F134" s="169"/>
      <c r="G134" s="128"/>
    </row>
    <row r="135" spans="1:7" ht="15.3" thickBot="1"/>
    <row r="136" spans="1:7" ht="21" customHeight="1" thickBot="1">
      <c r="A136" s="225"/>
      <c r="B136" s="23" t="s">
        <v>97</v>
      </c>
      <c r="C136" s="240" t="s">
        <v>3</v>
      </c>
      <c r="D136" s="241"/>
      <c r="E136" s="227"/>
      <c r="F136" s="228">
        <f>SUM(F132:F135)</f>
        <v>0</v>
      </c>
    </row>
  </sheetData>
  <sheetProtection algorithmName="SHA-512" hashValue="ZDgFCr24fESfKuWfw6D+2hxdy3Yh6VNNo75PY6F6vOYKd/HCI/XTq5yDo+Pla4I1ZsR+PFf5BDcNM4Y+agWEQQ==" saltValue="c4ftfUf9wEdFMoFTJIfcrg==" spinCount="100000" sheet="1" objects="1" scenarios="1"/>
  <protectedRanges>
    <protectedRange sqref="E1:E1048576" name="Obseg1"/>
  </protectedRanges>
  <mergeCells count="2">
    <mergeCell ref="A6:F33"/>
    <mergeCell ref="A37:F42"/>
  </mergeCells>
  <conditionalFormatting sqref="F1:F3 F137:F65361 F135 F5:F36 F45:F46">
    <cfRule type="cellIs" dxfId="229" priority="369" stopIfTrue="1" operator="equal">
      <formula>0</formula>
    </cfRule>
  </conditionalFormatting>
  <conditionalFormatting sqref="F43">
    <cfRule type="cellIs" dxfId="228" priority="367" stopIfTrue="1" operator="equal">
      <formula>0</formula>
    </cfRule>
  </conditionalFormatting>
  <conditionalFormatting sqref="F44">
    <cfRule type="cellIs" dxfId="227" priority="368" stopIfTrue="1" operator="equal">
      <formula>0</formula>
    </cfRule>
  </conditionalFormatting>
  <conditionalFormatting sqref="F115:F116">
    <cfRule type="cellIs" dxfId="226" priority="365" stopIfTrue="1" operator="equal">
      <formula>0</formula>
    </cfRule>
  </conditionalFormatting>
  <conditionalFormatting sqref="F136">
    <cfRule type="cellIs" dxfId="225" priority="359" stopIfTrue="1" operator="equal">
      <formula>0</formula>
    </cfRule>
  </conditionalFormatting>
  <conditionalFormatting sqref="F49:F50">
    <cfRule type="cellIs" dxfId="224" priority="334" stopIfTrue="1" operator="equal">
      <formula>0</formula>
    </cfRule>
  </conditionalFormatting>
  <conditionalFormatting sqref="F52">
    <cfRule type="cellIs" dxfId="223" priority="333" stopIfTrue="1" operator="equal">
      <formula>0</formula>
    </cfRule>
  </conditionalFormatting>
  <conditionalFormatting sqref="F114">
    <cfRule type="cellIs" dxfId="222" priority="329" stopIfTrue="1" operator="equal">
      <formula>0</formula>
    </cfRule>
  </conditionalFormatting>
  <conditionalFormatting sqref="F117:F119">
    <cfRule type="cellIs" dxfId="221" priority="313" stopIfTrue="1" operator="equal">
      <formula>0</formula>
    </cfRule>
  </conditionalFormatting>
  <conditionalFormatting sqref="F132:F134">
    <cfRule type="cellIs" dxfId="220" priority="301" stopIfTrue="1" operator="equal">
      <formula>0</formula>
    </cfRule>
  </conditionalFormatting>
  <conditionalFormatting sqref="F47:F48">
    <cfRule type="cellIs" dxfId="219" priority="300" stopIfTrue="1" operator="equal">
      <formula>0</formula>
    </cfRule>
  </conditionalFormatting>
  <conditionalFormatting sqref="F67">
    <cfRule type="cellIs" dxfId="218" priority="282" stopIfTrue="1" operator="equal">
      <formula>0</formula>
    </cfRule>
  </conditionalFormatting>
  <conditionalFormatting sqref="F69">
    <cfRule type="cellIs" dxfId="217" priority="281" stopIfTrue="1" operator="equal">
      <formula>0</formula>
    </cfRule>
  </conditionalFormatting>
  <conditionalFormatting sqref="F76 F78">
    <cfRule type="cellIs" dxfId="216" priority="280" stopIfTrue="1" operator="equal">
      <formula>0</formula>
    </cfRule>
  </conditionalFormatting>
  <conditionalFormatting sqref="F79">
    <cfRule type="cellIs" dxfId="215" priority="279" stopIfTrue="1" operator="equal">
      <formula>0</formula>
    </cfRule>
  </conditionalFormatting>
  <conditionalFormatting sqref="F120:F122">
    <cfRule type="cellIs" dxfId="214" priority="264" stopIfTrue="1" operator="equal">
      <formula>0</formula>
    </cfRule>
  </conditionalFormatting>
  <conditionalFormatting sqref="F51">
    <cfRule type="cellIs" dxfId="213" priority="230" stopIfTrue="1" operator="equal">
      <formula>0</formula>
    </cfRule>
  </conditionalFormatting>
  <conditionalFormatting sqref="F53:F54">
    <cfRule type="cellIs" dxfId="212" priority="229" stopIfTrue="1" operator="equal">
      <formula>0</formula>
    </cfRule>
  </conditionalFormatting>
  <conditionalFormatting sqref="F57">
    <cfRule type="cellIs" dxfId="211" priority="225" stopIfTrue="1" operator="equal">
      <formula>0</formula>
    </cfRule>
  </conditionalFormatting>
  <conditionalFormatting sqref="F56">
    <cfRule type="cellIs" dxfId="210" priority="228" stopIfTrue="1" operator="equal">
      <formula>0</formula>
    </cfRule>
  </conditionalFormatting>
  <conditionalFormatting sqref="F61:F62">
    <cfRule type="cellIs" dxfId="209" priority="221" stopIfTrue="1" operator="equal">
      <formula>0</formula>
    </cfRule>
  </conditionalFormatting>
  <conditionalFormatting sqref="F55">
    <cfRule type="cellIs" dxfId="208" priority="226" stopIfTrue="1" operator="equal">
      <formula>0</formula>
    </cfRule>
  </conditionalFormatting>
  <conditionalFormatting sqref="F63">
    <cfRule type="cellIs" dxfId="207" priority="220" stopIfTrue="1" operator="equal">
      <formula>0</formula>
    </cfRule>
  </conditionalFormatting>
  <conditionalFormatting sqref="F60">
    <cfRule type="cellIs" dxfId="206" priority="224" stopIfTrue="1" operator="equal">
      <formula>0</formula>
    </cfRule>
  </conditionalFormatting>
  <conditionalFormatting sqref="F64">
    <cfRule type="cellIs" dxfId="205" priority="216" stopIfTrue="1" operator="equal">
      <formula>0</formula>
    </cfRule>
  </conditionalFormatting>
  <conditionalFormatting sqref="F66">
    <cfRule type="cellIs" dxfId="204" priority="215" stopIfTrue="1" operator="equal">
      <formula>0</formula>
    </cfRule>
  </conditionalFormatting>
  <conditionalFormatting sqref="F58">
    <cfRule type="cellIs" dxfId="203" priority="47" stopIfTrue="1" operator="equal">
      <formula>0</formula>
    </cfRule>
  </conditionalFormatting>
  <conditionalFormatting sqref="F59">
    <cfRule type="cellIs" dxfId="202" priority="46" stopIfTrue="1" operator="equal">
      <formula>0</formula>
    </cfRule>
  </conditionalFormatting>
  <conditionalFormatting sqref="F68">
    <cfRule type="cellIs" dxfId="201" priority="42" stopIfTrue="1" operator="equal">
      <formula>0</formula>
    </cfRule>
  </conditionalFormatting>
  <conditionalFormatting sqref="F77">
    <cfRule type="cellIs" dxfId="200" priority="41" stopIfTrue="1" operator="equal">
      <formula>0</formula>
    </cfRule>
  </conditionalFormatting>
  <conditionalFormatting sqref="F65">
    <cfRule type="cellIs" dxfId="199" priority="43" stopIfTrue="1" operator="equal">
      <formula>0</formula>
    </cfRule>
  </conditionalFormatting>
  <conditionalFormatting sqref="F70">
    <cfRule type="cellIs" dxfId="198" priority="39" stopIfTrue="1" operator="equal">
      <formula>0</formula>
    </cfRule>
  </conditionalFormatting>
  <conditionalFormatting sqref="F72">
    <cfRule type="cellIs" dxfId="197" priority="38" stopIfTrue="1" operator="equal">
      <formula>0</formula>
    </cfRule>
  </conditionalFormatting>
  <conditionalFormatting sqref="F71">
    <cfRule type="cellIs" dxfId="196" priority="37" stopIfTrue="1" operator="equal">
      <formula>0</formula>
    </cfRule>
  </conditionalFormatting>
  <conditionalFormatting sqref="F73">
    <cfRule type="cellIs" dxfId="195" priority="36" stopIfTrue="1" operator="equal">
      <formula>0</formula>
    </cfRule>
  </conditionalFormatting>
  <conditionalFormatting sqref="F75">
    <cfRule type="cellIs" dxfId="194" priority="35" stopIfTrue="1" operator="equal">
      <formula>0</formula>
    </cfRule>
  </conditionalFormatting>
  <conditionalFormatting sqref="F74">
    <cfRule type="cellIs" dxfId="193" priority="34" stopIfTrue="1" operator="equal">
      <formula>0</formula>
    </cfRule>
  </conditionalFormatting>
  <conditionalFormatting sqref="F81">
    <cfRule type="cellIs" dxfId="192" priority="31" stopIfTrue="1" operator="equal">
      <formula>0</formula>
    </cfRule>
  </conditionalFormatting>
  <conditionalFormatting sqref="F80 F82">
    <cfRule type="cellIs" dxfId="191" priority="33" stopIfTrue="1" operator="equal">
      <formula>0</formula>
    </cfRule>
  </conditionalFormatting>
  <conditionalFormatting sqref="F83">
    <cfRule type="cellIs" dxfId="190" priority="32" stopIfTrue="1" operator="equal">
      <formula>0</formula>
    </cfRule>
  </conditionalFormatting>
  <conditionalFormatting sqref="F86">
    <cfRule type="cellIs" dxfId="189" priority="29" stopIfTrue="1" operator="equal">
      <formula>0</formula>
    </cfRule>
  </conditionalFormatting>
  <conditionalFormatting sqref="F84">
    <cfRule type="cellIs" dxfId="188" priority="30" stopIfTrue="1" operator="equal">
      <formula>0</formula>
    </cfRule>
  </conditionalFormatting>
  <conditionalFormatting sqref="F85">
    <cfRule type="cellIs" dxfId="187" priority="28" stopIfTrue="1" operator="equal">
      <formula>0</formula>
    </cfRule>
  </conditionalFormatting>
  <conditionalFormatting sqref="F87 F89">
    <cfRule type="cellIs" dxfId="186" priority="27" stopIfTrue="1" operator="equal">
      <formula>0</formula>
    </cfRule>
  </conditionalFormatting>
  <conditionalFormatting sqref="F90">
    <cfRule type="cellIs" dxfId="185" priority="26" stopIfTrue="1" operator="equal">
      <formula>0</formula>
    </cfRule>
  </conditionalFormatting>
  <conditionalFormatting sqref="F88">
    <cfRule type="cellIs" dxfId="184" priority="25" stopIfTrue="1" operator="equal">
      <formula>0</formula>
    </cfRule>
  </conditionalFormatting>
  <conditionalFormatting sqref="F92">
    <cfRule type="cellIs" dxfId="183" priority="22" stopIfTrue="1" operator="equal">
      <formula>0</formula>
    </cfRule>
  </conditionalFormatting>
  <conditionalFormatting sqref="F91">
    <cfRule type="cellIs" dxfId="182" priority="24" stopIfTrue="1" operator="equal">
      <formula>0</formula>
    </cfRule>
  </conditionalFormatting>
  <conditionalFormatting sqref="F93">
    <cfRule type="cellIs" dxfId="181" priority="23" stopIfTrue="1" operator="equal">
      <formula>0</formula>
    </cfRule>
  </conditionalFormatting>
  <conditionalFormatting sqref="F96">
    <cfRule type="cellIs" dxfId="180" priority="20" stopIfTrue="1" operator="equal">
      <formula>0</formula>
    </cfRule>
  </conditionalFormatting>
  <conditionalFormatting sqref="F94">
    <cfRule type="cellIs" dxfId="179" priority="21" stopIfTrue="1" operator="equal">
      <formula>0</formula>
    </cfRule>
  </conditionalFormatting>
  <conditionalFormatting sqref="F95">
    <cfRule type="cellIs" dxfId="178" priority="19" stopIfTrue="1" operator="equal">
      <formula>0</formula>
    </cfRule>
  </conditionalFormatting>
  <conditionalFormatting sqref="F98">
    <cfRule type="cellIs" dxfId="177" priority="16" stopIfTrue="1" operator="equal">
      <formula>0</formula>
    </cfRule>
  </conditionalFormatting>
  <conditionalFormatting sqref="F100">
    <cfRule type="cellIs" dxfId="176" priority="17" stopIfTrue="1" operator="equal">
      <formula>0</formula>
    </cfRule>
  </conditionalFormatting>
  <conditionalFormatting sqref="F97 F99">
    <cfRule type="cellIs" dxfId="175" priority="18" stopIfTrue="1" operator="equal">
      <formula>0</formula>
    </cfRule>
  </conditionalFormatting>
  <conditionalFormatting sqref="F104">
    <cfRule type="cellIs" dxfId="174" priority="14" stopIfTrue="1" operator="equal">
      <formula>0</formula>
    </cfRule>
  </conditionalFormatting>
  <conditionalFormatting sqref="F102">
    <cfRule type="cellIs" dxfId="173" priority="13" stopIfTrue="1" operator="equal">
      <formula>0</formula>
    </cfRule>
  </conditionalFormatting>
  <conditionalFormatting sqref="F107">
    <cfRule type="cellIs" dxfId="172" priority="10" stopIfTrue="1" operator="equal">
      <formula>0</formula>
    </cfRule>
  </conditionalFormatting>
  <conditionalFormatting sqref="F123:F125">
    <cfRule type="cellIs" dxfId="171" priority="12" stopIfTrue="1" operator="equal">
      <formula>0</formula>
    </cfRule>
  </conditionalFormatting>
  <conditionalFormatting sqref="F101 F103">
    <cfRule type="cellIs" dxfId="170" priority="15" stopIfTrue="1" operator="equal">
      <formula>0</formula>
    </cfRule>
  </conditionalFormatting>
  <conditionalFormatting sqref="F105">
    <cfRule type="cellIs" dxfId="169" priority="11" stopIfTrue="1" operator="equal">
      <formula>0</formula>
    </cfRule>
  </conditionalFormatting>
  <conditionalFormatting sqref="F106">
    <cfRule type="cellIs" dxfId="168" priority="9" stopIfTrue="1" operator="equal">
      <formula>0</formula>
    </cfRule>
  </conditionalFormatting>
  <conditionalFormatting sqref="F109">
    <cfRule type="cellIs" dxfId="167" priority="6" stopIfTrue="1" operator="equal">
      <formula>0</formula>
    </cfRule>
  </conditionalFormatting>
  <conditionalFormatting sqref="F108">
    <cfRule type="cellIs" dxfId="166" priority="8" stopIfTrue="1" operator="equal">
      <formula>0</formula>
    </cfRule>
  </conditionalFormatting>
  <conditionalFormatting sqref="F110">
    <cfRule type="cellIs" dxfId="165" priority="7" stopIfTrue="1" operator="equal">
      <formula>0</formula>
    </cfRule>
  </conditionalFormatting>
  <conditionalFormatting sqref="F112">
    <cfRule type="cellIs" dxfId="164" priority="3" stopIfTrue="1" operator="equal">
      <formula>0</formula>
    </cfRule>
  </conditionalFormatting>
  <conditionalFormatting sqref="F111">
    <cfRule type="cellIs" dxfId="163" priority="5" stopIfTrue="1" operator="equal">
      <formula>0</formula>
    </cfRule>
  </conditionalFormatting>
  <conditionalFormatting sqref="F113">
    <cfRule type="cellIs" dxfId="162" priority="4" stopIfTrue="1" operator="equal">
      <formula>0</formula>
    </cfRule>
  </conditionalFormatting>
  <conditionalFormatting sqref="F126:F129 F131">
    <cfRule type="cellIs" dxfId="161" priority="2" stopIfTrue="1" operator="equal">
      <formula>0</formula>
    </cfRule>
  </conditionalFormatting>
  <conditionalFormatting sqref="F130">
    <cfRule type="cellIs" dxfId="160" priority="1" stopIfTrue="1" operator="equal">
      <formula>0</formula>
    </cfRule>
  </conditionalFormatting>
  <pageMargins left="0.70866141732283472" right="0.70866141732283472" top="0.74803149606299213" bottom="0.74803149606299213" header="0.31496062992125984" footer="0.31496062992125984"/>
  <pageSetup paperSize="9" scale="81" fitToHeight="14"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43" max="5" man="1"/>
    <brk id="11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63"/>
  <sheetViews>
    <sheetView view="pageBreakPreview" zoomScaleNormal="100" zoomScaleSheetLayoutView="100" workbookViewId="0">
      <selection activeCell="E1" sqref="E1:E1048576"/>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42"/>
  </cols>
  <sheetData>
    <row r="1" spans="1:7" s="5" customFormat="1">
      <c r="A1" s="73"/>
      <c r="B1" s="7"/>
      <c r="C1" s="6"/>
      <c r="D1" s="8"/>
      <c r="E1" s="6"/>
      <c r="F1" s="6"/>
      <c r="G1" s="242"/>
    </row>
    <row r="2" spans="1:7" s="5" customFormat="1">
      <c r="A2" s="106" t="s">
        <v>62</v>
      </c>
      <c r="B2" s="72" t="s">
        <v>50</v>
      </c>
      <c r="C2" s="3" t="s">
        <v>4</v>
      </c>
      <c r="D2" s="3" t="s">
        <v>0</v>
      </c>
      <c r="E2" s="3" t="s">
        <v>1</v>
      </c>
      <c r="F2" s="21" t="s">
        <v>2</v>
      </c>
      <c r="G2" s="242"/>
    </row>
    <row r="3" spans="1:7" s="5" customFormat="1" ht="15.3">
      <c r="A3" s="73"/>
      <c r="B3" s="44"/>
      <c r="C3" s="6"/>
      <c r="D3" s="8"/>
      <c r="E3" s="6"/>
      <c r="F3" s="6"/>
      <c r="G3" s="242"/>
    </row>
    <row r="4" spans="1:7">
      <c r="A4" s="55" t="s">
        <v>174</v>
      </c>
      <c r="B4" s="23" t="s">
        <v>175</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2"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370" t="s">
        <v>49</v>
      </c>
      <c r="B14" s="370"/>
      <c r="C14" s="370"/>
      <c r="D14" s="370"/>
      <c r="E14" s="370"/>
      <c r="F14" s="370"/>
    </row>
    <row r="15" spans="1:7" ht="40.5" customHeight="1">
      <c r="A15" s="370"/>
      <c r="B15" s="370"/>
      <c r="C15" s="370"/>
      <c r="D15" s="370"/>
      <c r="E15" s="370"/>
      <c r="F15" s="370"/>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2" t="s">
        <v>65</v>
      </c>
      <c r="B26" s="30"/>
      <c r="C26" s="31"/>
      <c r="D26" s="31"/>
      <c r="E26" s="31"/>
      <c r="F26" s="32"/>
    </row>
    <row r="27" spans="1:6">
      <c r="A27" s="62" t="s">
        <v>66</v>
      </c>
      <c r="B27" s="30"/>
      <c r="C27" s="31"/>
      <c r="D27" s="31"/>
      <c r="E27" s="31"/>
      <c r="F27" s="32"/>
    </row>
    <row r="28" spans="1:6">
      <c r="A28" s="53" t="s">
        <v>29</v>
      </c>
      <c r="B28" s="30"/>
      <c r="C28" s="31"/>
      <c r="D28" s="31"/>
      <c r="E28" s="31"/>
      <c r="F28" s="32"/>
    </row>
    <row r="29" spans="1:6">
      <c r="A29" s="370" t="s">
        <v>30</v>
      </c>
      <c r="B29" s="370"/>
      <c r="C29" s="370"/>
      <c r="D29" s="370"/>
      <c r="E29" s="370"/>
      <c r="F29" s="370"/>
    </row>
    <row r="30" spans="1:6" ht="40.5" customHeight="1">
      <c r="A30" s="370"/>
      <c r="B30" s="370"/>
      <c r="C30" s="370"/>
      <c r="D30" s="370"/>
      <c r="E30" s="370"/>
      <c r="F30" s="370"/>
    </row>
    <row r="31" spans="1:6">
      <c r="A31" s="54"/>
      <c r="B31" s="35"/>
      <c r="C31" s="34"/>
      <c r="D31" s="34"/>
      <c r="E31" s="34"/>
      <c r="F31" s="34"/>
    </row>
    <row r="32" spans="1:6">
      <c r="A32" s="54"/>
      <c r="B32" s="35"/>
      <c r="C32" s="34"/>
      <c r="D32" s="34"/>
      <c r="E32" s="34"/>
      <c r="F32" s="34"/>
    </row>
    <row r="33" spans="1:7" ht="98.4">
      <c r="A33" s="71"/>
      <c r="B33" s="109" t="s">
        <v>67</v>
      </c>
      <c r="C33" s="71"/>
      <c r="D33" s="71"/>
      <c r="E33" s="71"/>
      <c r="F33" s="71"/>
    </row>
    <row r="34" spans="1:7" ht="10.5" customHeight="1">
      <c r="A34" s="54"/>
      <c r="B34" s="35"/>
      <c r="C34" s="34"/>
      <c r="D34" s="34"/>
      <c r="E34" s="34"/>
      <c r="F34" s="34"/>
    </row>
    <row r="35" spans="1:7" ht="9" customHeight="1">
      <c r="A35" s="54"/>
      <c r="B35" s="35"/>
      <c r="C35" s="34"/>
      <c r="D35" s="34"/>
      <c r="E35" s="34"/>
      <c r="F35" s="34"/>
    </row>
    <row r="36" spans="1:7" ht="135.6" thickBot="1">
      <c r="A36" s="63" t="s">
        <v>80</v>
      </c>
      <c r="B36" s="111" t="s">
        <v>256</v>
      </c>
      <c r="C36" s="11"/>
      <c r="D36" s="45"/>
      <c r="E36" s="116"/>
      <c r="F36" s="46"/>
    </row>
    <row r="37" spans="1:7" ht="18" customHeight="1" thickBot="1">
      <c r="A37" s="61"/>
      <c r="B37" s="43"/>
      <c r="C37" s="69">
        <v>540</v>
      </c>
      <c r="D37" s="68" t="s">
        <v>5</v>
      </c>
      <c r="E37" s="67"/>
      <c r="F37" s="20">
        <f>C37*E37</f>
        <v>0</v>
      </c>
      <c r="G37" s="268"/>
    </row>
    <row r="38" spans="1:7" ht="15.3">
      <c r="A38" s="58"/>
      <c r="B38" s="44"/>
      <c r="C38" s="6"/>
      <c r="D38" s="8"/>
      <c r="E38" s="6"/>
      <c r="F38" s="6"/>
    </row>
    <row r="39" spans="1:7" ht="221.7" thickBot="1">
      <c r="A39" s="63" t="s">
        <v>76</v>
      </c>
      <c r="B39" s="111" t="s">
        <v>319</v>
      </c>
      <c r="C39" s="11"/>
      <c r="D39" s="45"/>
      <c r="E39" s="116"/>
      <c r="F39" s="46"/>
    </row>
    <row r="40" spans="1:7" ht="18" customHeight="1" thickBot="1">
      <c r="A40" s="61"/>
      <c r="B40" s="43"/>
      <c r="C40" s="69">
        <v>85</v>
      </c>
      <c r="D40" s="68" t="s">
        <v>5</v>
      </c>
      <c r="E40" s="67"/>
      <c r="F40" s="20">
        <f>C40*E40</f>
        <v>0</v>
      </c>
      <c r="G40" s="268"/>
    </row>
    <row r="41" spans="1:7" ht="15.3">
      <c r="A41" s="58"/>
      <c r="B41" s="44"/>
      <c r="C41" s="6"/>
      <c r="D41" s="8"/>
      <c r="E41" s="6"/>
      <c r="F41" s="6"/>
    </row>
    <row r="42" spans="1:7" ht="295.5" thickBot="1">
      <c r="A42" s="63" t="s">
        <v>77</v>
      </c>
      <c r="B42" s="111" t="s">
        <v>318</v>
      </c>
      <c r="C42" s="11"/>
      <c r="D42" s="45"/>
      <c r="E42" s="116"/>
      <c r="F42" s="46"/>
    </row>
    <row r="43" spans="1:7" ht="18" customHeight="1" thickBot="1">
      <c r="A43" s="61"/>
      <c r="B43" s="43" t="s">
        <v>212</v>
      </c>
      <c r="C43" s="69">
        <v>1823</v>
      </c>
      <c r="D43" s="68" t="s">
        <v>5</v>
      </c>
      <c r="E43" s="67"/>
      <c r="F43" s="20">
        <f>C43*E43</f>
        <v>0</v>
      </c>
      <c r="G43" s="268"/>
    </row>
    <row r="44" spans="1:7" ht="18" customHeight="1" thickBot="1">
      <c r="A44" s="61"/>
      <c r="B44" s="43" t="s">
        <v>257</v>
      </c>
      <c r="C44" s="69">
        <v>36</v>
      </c>
      <c r="D44" s="68" t="s">
        <v>5</v>
      </c>
      <c r="E44" s="67"/>
      <c r="F44" s="20">
        <f>C44*E44</f>
        <v>0</v>
      </c>
      <c r="G44" s="268"/>
    </row>
    <row r="45" spans="1:7" ht="15.3">
      <c r="A45" s="58"/>
      <c r="B45" s="44"/>
      <c r="C45" s="6"/>
      <c r="D45" s="8"/>
      <c r="E45" s="6"/>
      <c r="F45" s="6"/>
    </row>
    <row r="46" spans="1:7" ht="184.8" thickBot="1">
      <c r="A46" s="63" t="s">
        <v>78</v>
      </c>
      <c r="B46" s="111" t="s">
        <v>258</v>
      </c>
      <c r="C46" s="11"/>
      <c r="D46" s="45"/>
      <c r="E46" s="116"/>
      <c r="F46" s="46"/>
    </row>
    <row r="47" spans="1:7" ht="18" customHeight="1" thickBot="1">
      <c r="A47" s="61"/>
      <c r="B47" s="43"/>
      <c r="C47" s="69">
        <v>154</v>
      </c>
      <c r="D47" s="68" t="s">
        <v>5</v>
      </c>
      <c r="E47" s="67"/>
      <c r="F47" s="20">
        <f>C47*E47</f>
        <v>0</v>
      </c>
      <c r="G47" s="268"/>
    </row>
    <row r="48" spans="1:7" ht="15.3">
      <c r="A48" s="58"/>
      <c r="B48" s="44"/>
      <c r="C48" s="6"/>
      <c r="D48" s="8"/>
      <c r="E48" s="6"/>
      <c r="F48" s="6"/>
    </row>
    <row r="49" spans="1:7" ht="160.19999999999999" thickBot="1">
      <c r="A49" s="63" t="s">
        <v>81</v>
      </c>
      <c r="B49" s="111" t="s">
        <v>259</v>
      </c>
      <c r="C49" s="11"/>
      <c r="D49" s="45"/>
      <c r="E49" s="116"/>
      <c r="F49" s="46"/>
    </row>
    <row r="50" spans="1:7" ht="18" customHeight="1" thickBot="1">
      <c r="A50" s="61"/>
      <c r="B50" s="43"/>
      <c r="C50" s="69">
        <v>250</v>
      </c>
      <c r="D50" s="68" t="s">
        <v>5</v>
      </c>
      <c r="E50" s="67"/>
      <c r="F50" s="20">
        <f>C50*E50</f>
        <v>0</v>
      </c>
      <c r="G50" s="268"/>
    </row>
    <row r="51" spans="1:7" ht="15.3">
      <c r="A51" s="58"/>
      <c r="B51" s="44"/>
      <c r="C51" s="6"/>
      <c r="D51" s="8"/>
      <c r="E51" s="6"/>
      <c r="F51" s="6"/>
    </row>
    <row r="52" spans="1:7" ht="15.3" thickBot="1"/>
    <row r="53" spans="1:7" ht="15.3" thickBot="1">
      <c r="A53" s="59"/>
      <c r="B53" s="9" t="s">
        <v>175</v>
      </c>
      <c r="C53" s="121"/>
      <c r="D53" s="122" t="s">
        <v>3</v>
      </c>
      <c r="E53" s="47"/>
      <c r="F53" s="48">
        <f>SUM(F33:F52)</f>
        <v>0</v>
      </c>
    </row>
    <row r="55" spans="1:7">
      <c r="B55" s="88"/>
    </row>
    <row r="56" spans="1:7" s="5" customFormat="1" ht="15.3" thickBot="1">
      <c r="A56" s="57"/>
      <c r="B56" s="107" t="s">
        <v>93</v>
      </c>
      <c r="C56" s="2"/>
      <c r="D56" s="2"/>
      <c r="E56" s="2"/>
      <c r="F56" s="2"/>
      <c r="G56" s="242"/>
    </row>
    <row r="57" spans="1:7" s="5" customFormat="1" ht="15.3" thickTop="1">
      <c r="A57" s="57"/>
      <c r="B57" s="1"/>
      <c r="C57" s="2"/>
      <c r="D57" s="2"/>
      <c r="E57" s="2"/>
      <c r="F57" s="2"/>
      <c r="G57" s="242"/>
    </row>
    <row r="58" spans="1:7" s="5" customFormat="1">
      <c r="A58" s="57"/>
      <c r="B58" s="1"/>
      <c r="C58" s="2"/>
      <c r="D58" s="2"/>
      <c r="E58" s="2"/>
      <c r="F58" s="2"/>
      <c r="G58" s="242"/>
    </row>
    <row r="59" spans="1:7" s="5" customFormat="1" ht="37.200000000000003" thickBot="1">
      <c r="A59" s="63" t="s">
        <v>79</v>
      </c>
      <c r="B59" s="265" t="s">
        <v>133</v>
      </c>
      <c r="C59" s="49"/>
      <c r="D59" s="12"/>
      <c r="E59" s="12"/>
      <c r="F59" s="17"/>
      <c r="G59" s="242"/>
    </row>
    <row r="60" spans="1:7" s="5" customFormat="1" ht="17.25" customHeight="1" thickBot="1">
      <c r="A60" s="61"/>
      <c r="B60" s="43"/>
      <c r="C60" s="215">
        <v>0.05</v>
      </c>
      <c r="D60" s="68"/>
      <c r="E60" s="67">
        <f>SUM(F53:F59)</f>
        <v>0</v>
      </c>
      <c r="F60" s="20">
        <f>C60*E60</f>
        <v>0</v>
      </c>
      <c r="G60" s="242"/>
    </row>
    <row r="61" spans="1:7" s="5" customFormat="1">
      <c r="A61" s="57"/>
      <c r="B61" s="1"/>
      <c r="C61" s="2"/>
      <c r="D61" s="2"/>
      <c r="E61" s="2"/>
      <c r="F61" s="15"/>
      <c r="G61" s="242"/>
    </row>
    <row r="62" spans="1:7" ht="15.3" thickBot="1"/>
    <row r="63" spans="1:7" ht="15.3" thickBot="1">
      <c r="A63" s="59"/>
      <c r="B63" s="9" t="s">
        <v>173</v>
      </c>
      <c r="C63" s="356" t="s">
        <v>3</v>
      </c>
      <c r="D63" s="357"/>
      <c r="E63" s="47"/>
      <c r="F63" s="48">
        <f>SUM(F56:F62)</f>
        <v>0</v>
      </c>
    </row>
  </sheetData>
  <sheetProtection algorithmName="SHA-512" hashValue="pz/2SpcJGZ8mKx6UolZAqjjqgczrHL0OVEL9OxSRTM0kXr62o76WhCSDefWdTqILJWiiwNbRw41vM4q7X9VJ9g==" saltValue="AMe5wEl1YOGD3o0oG8uDuQ==" spinCount="100000" sheet="1" objects="1" scenarios="1"/>
  <protectedRanges>
    <protectedRange sqref="E1:E1048576" name="Obseg1"/>
  </protectedRanges>
  <mergeCells count="3">
    <mergeCell ref="A14:F15"/>
    <mergeCell ref="A29:F30"/>
    <mergeCell ref="C63:D63"/>
  </mergeCells>
  <conditionalFormatting sqref="F62:F65344 F39:F41 F49:F58 F1:F35">
    <cfRule type="cellIs" dxfId="159" priority="89" stopIfTrue="1" operator="equal">
      <formula>0</formula>
    </cfRule>
  </conditionalFormatting>
  <conditionalFormatting sqref="F59:F61">
    <cfRule type="cellIs" dxfId="158" priority="40" stopIfTrue="1" operator="equal">
      <formula>0</formula>
    </cfRule>
  </conditionalFormatting>
  <conditionalFormatting sqref="F42 F45">
    <cfRule type="cellIs" dxfId="157" priority="17" stopIfTrue="1" operator="equal">
      <formula>0</formula>
    </cfRule>
  </conditionalFormatting>
  <conditionalFormatting sqref="F43">
    <cfRule type="cellIs" dxfId="156" priority="16" stopIfTrue="1" operator="equal">
      <formula>0</formula>
    </cfRule>
  </conditionalFormatting>
  <conditionalFormatting sqref="F44">
    <cfRule type="cellIs" dxfId="155" priority="10" stopIfTrue="1" operator="equal">
      <formula>0</formula>
    </cfRule>
  </conditionalFormatting>
  <conditionalFormatting sqref="F36 F38">
    <cfRule type="cellIs" dxfId="154" priority="5" stopIfTrue="1" operator="equal">
      <formula>0</formula>
    </cfRule>
  </conditionalFormatting>
  <conditionalFormatting sqref="F37">
    <cfRule type="cellIs" dxfId="153" priority="4" stopIfTrue="1" operator="equal">
      <formula>0</formula>
    </cfRule>
  </conditionalFormatting>
  <conditionalFormatting sqref="F46 F48">
    <cfRule type="cellIs" dxfId="152" priority="3" stopIfTrue="1" operator="equal">
      <formula>0</formula>
    </cfRule>
  </conditionalFormatting>
  <conditionalFormatting sqref="F47">
    <cfRule type="cellIs" dxfId="151" priority="2" stopIfTrue="1" operator="equal">
      <formula>0</formula>
    </cfRule>
  </conditionalFormatting>
  <printOptions horizontalCentered="1"/>
  <pageMargins left="0.70866141732283472" right="0.70866141732283472" top="0.74803149606299213" bottom="0.74803149606299213" header="0.31496062992125984" footer="0.31496062992125984"/>
  <pageSetup paperSize="9" scale="81" fitToHeight="8" orientation="portrait" horizontalDpi="300" verticalDpi="300"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2" manualBreakCount="2">
    <brk id="32" max="5" man="1"/>
    <brk id="5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9"/>
  <sheetViews>
    <sheetView view="pageBreakPreview" zoomScaleNormal="100" zoomScaleSheetLayoutView="100" workbookViewId="0">
      <selection activeCell="F15" sqref="F15"/>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30" customWidth="1"/>
  </cols>
  <sheetData>
    <row r="1" spans="1:7" s="92" customFormat="1" ht="13.5" customHeight="1">
      <c r="A1" s="89"/>
      <c r="B1" s="90"/>
      <c r="C1" s="91"/>
      <c r="D1" s="91"/>
      <c r="E1" s="2"/>
      <c r="F1" s="91"/>
      <c r="G1" s="129"/>
    </row>
    <row r="2" spans="1:7" s="92" customFormat="1" ht="13.5" customHeight="1">
      <c r="A2" s="3" t="s">
        <v>62</v>
      </c>
      <c r="B2" s="72" t="s">
        <v>50</v>
      </c>
      <c r="C2" s="3" t="s">
        <v>4</v>
      </c>
      <c r="D2" s="3" t="s">
        <v>0</v>
      </c>
      <c r="E2" s="3" t="s">
        <v>1</v>
      </c>
      <c r="F2" s="21" t="s">
        <v>2</v>
      </c>
      <c r="G2" s="129"/>
    </row>
    <row r="3" spans="1:7" s="92" customFormat="1" ht="13.5" customHeight="1">
      <c r="A3" s="89"/>
      <c r="B3" s="90"/>
      <c r="C3" s="91"/>
      <c r="D3" s="91"/>
      <c r="E3" s="2"/>
      <c r="F3" s="91"/>
      <c r="G3" s="129"/>
    </row>
    <row r="4" spans="1:7">
      <c r="A4" s="74" t="s">
        <v>180</v>
      </c>
      <c r="B4" s="9" t="s">
        <v>181</v>
      </c>
      <c r="C4" s="92"/>
      <c r="D4" s="92"/>
      <c r="E4" s="92"/>
      <c r="F4" s="92"/>
    </row>
    <row r="7" spans="1:7" ht="111" thickBot="1">
      <c r="A7" s="66" t="s">
        <v>80</v>
      </c>
      <c r="B7" s="112" t="s">
        <v>321</v>
      </c>
      <c r="C7" s="39"/>
      <c r="D7" s="40"/>
      <c r="E7" s="41"/>
      <c r="F7" s="42"/>
    </row>
    <row r="8" spans="1:7" s="5" customFormat="1" ht="18.75" customHeight="1" thickBot="1">
      <c r="A8" s="79"/>
      <c r="B8" s="43"/>
      <c r="C8" s="69">
        <v>885</v>
      </c>
      <c r="D8" s="68" t="s">
        <v>6</v>
      </c>
      <c r="E8" s="19"/>
      <c r="F8" s="20">
        <f>C8*E8</f>
        <v>0</v>
      </c>
      <c r="G8" s="268"/>
    </row>
    <row r="9" spans="1:7">
      <c r="A9" s="60"/>
      <c r="B9" s="36"/>
      <c r="C9" s="37"/>
      <c r="D9" s="37"/>
      <c r="E9" s="26"/>
      <c r="F9" s="38"/>
    </row>
    <row r="10" spans="1:7" ht="123.3" thickBot="1">
      <c r="A10" s="66" t="s">
        <v>76</v>
      </c>
      <c r="B10" s="112" t="s">
        <v>320</v>
      </c>
      <c r="C10" s="39"/>
      <c r="D10" s="40"/>
      <c r="E10" s="41"/>
      <c r="F10" s="42"/>
      <c r="G10" s="129"/>
    </row>
    <row r="11" spans="1:7" s="5" customFormat="1" ht="18.75" customHeight="1" thickBot="1">
      <c r="A11" s="79"/>
      <c r="B11" s="43" t="s">
        <v>146</v>
      </c>
      <c r="C11" s="69">
        <v>10</v>
      </c>
      <c r="D11" s="68" t="s">
        <v>5</v>
      </c>
      <c r="E11" s="19"/>
      <c r="F11" s="20">
        <f>C11*E11</f>
        <v>0</v>
      </c>
      <c r="G11" s="268"/>
    </row>
    <row r="12" spans="1:7" s="5" customFormat="1" ht="18.75" customHeight="1" thickBot="1">
      <c r="A12" s="79"/>
      <c r="B12" s="43" t="s">
        <v>147</v>
      </c>
      <c r="C12" s="69">
        <v>10</v>
      </c>
      <c r="D12" s="68" t="s">
        <v>5</v>
      </c>
      <c r="E12" s="19"/>
      <c r="F12" s="20">
        <f>C12*E12</f>
        <v>0</v>
      </c>
      <c r="G12" s="268"/>
    </row>
    <row r="13" spans="1:7">
      <c r="A13" s="60"/>
      <c r="B13" s="36"/>
      <c r="C13" s="37"/>
      <c r="D13" s="37"/>
      <c r="E13" s="26"/>
      <c r="F13" s="38"/>
    </row>
    <row r="14" spans="1:7" ht="15.3" thickBot="1"/>
    <row r="15" spans="1:7" ht="15.3" thickBot="1">
      <c r="A15" s="59"/>
      <c r="B15" s="9" t="s">
        <v>181</v>
      </c>
      <c r="C15" s="121"/>
      <c r="D15" s="122" t="s">
        <v>3</v>
      </c>
      <c r="E15" s="47"/>
      <c r="F15" s="48">
        <f>SUM(F5:F14)</f>
        <v>0</v>
      </c>
    </row>
    <row r="18" spans="1:7" s="5" customFormat="1" ht="15.3" thickBot="1">
      <c r="A18" s="57"/>
      <c r="B18" s="107" t="s">
        <v>93</v>
      </c>
      <c r="C18" s="2"/>
      <c r="D18" s="2"/>
      <c r="E18" s="2"/>
      <c r="F18" s="2"/>
      <c r="G18" s="129"/>
    </row>
    <row r="19" spans="1:7" s="5" customFormat="1" ht="15.3" thickTop="1">
      <c r="A19" s="57"/>
      <c r="B19" s="1"/>
      <c r="C19" s="2"/>
      <c r="D19" s="2"/>
      <c r="E19" s="2"/>
      <c r="F19" s="2"/>
      <c r="G19" s="129"/>
    </row>
    <row r="21" spans="1:7" ht="172.5" thickBot="1">
      <c r="A21" s="66" t="s">
        <v>77</v>
      </c>
      <c r="B21" s="111" t="s">
        <v>262</v>
      </c>
      <c r="C21" s="39"/>
      <c r="D21" s="40"/>
      <c r="E21" s="41"/>
      <c r="F21" s="42"/>
    </row>
    <row r="22" spans="1:7" s="5" customFormat="1" ht="18.75" customHeight="1" thickBot="1">
      <c r="A22" s="79"/>
      <c r="B22" s="43" t="s">
        <v>260</v>
      </c>
      <c r="C22" s="69">
        <v>29</v>
      </c>
      <c r="D22" s="68" t="s">
        <v>5</v>
      </c>
      <c r="E22" s="19"/>
      <c r="F22" s="20">
        <f>C22*E22</f>
        <v>0</v>
      </c>
      <c r="G22" s="268"/>
    </row>
    <row r="23" spans="1:7" s="5" customFormat="1" ht="18.75" customHeight="1" thickBot="1">
      <c r="A23" s="79"/>
      <c r="B23" s="43" t="s">
        <v>261</v>
      </c>
      <c r="C23" s="69">
        <v>29</v>
      </c>
      <c r="D23" s="68" t="s">
        <v>5</v>
      </c>
      <c r="E23" s="19"/>
      <c r="F23" s="20">
        <f>C23*E23</f>
        <v>0</v>
      </c>
      <c r="G23" s="268"/>
    </row>
    <row r="24" spans="1:7">
      <c r="A24" s="60"/>
      <c r="B24" s="36"/>
      <c r="C24" s="37"/>
      <c r="D24" s="37"/>
      <c r="E24" s="26"/>
      <c r="F24" s="38"/>
    </row>
    <row r="25" spans="1:7" s="5" customFormat="1" ht="37.200000000000003" thickBot="1">
      <c r="A25" s="63" t="s">
        <v>78</v>
      </c>
      <c r="B25" s="265" t="s">
        <v>133</v>
      </c>
      <c r="C25" s="49"/>
      <c r="D25" s="12"/>
      <c r="E25" s="12"/>
      <c r="F25" s="17"/>
    </row>
    <row r="26" spans="1:7" s="5" customFormat="1" ht="17.25" customHeight="1" thickBot="1">
      <c r="A26" s="61"/>
      <c r="B26" s="43"/>
      <c r="C26" s="215">
        <v>0.05</v>
      </c>
      <c r="D26" s="68"/>
      <c r="E26" s="67">
        <f>SUM(F15:F25)</f>
        <v>0</v>
      </c>
      <c r="F26" s="20">
        <f>C26*E26</f>
        <v>0</v>
      </c>
    </row>
    <row r="27" spans="1:7" s="5" customFormat="1" ht="14.1">
      <c r="A27" s="57"/>
      <c r="B27" s="1"/>
      <c r="C27" s="2"/>
      <c r="D27" s="2"/>
      <c r="E27" s="2"/>
      <c r="F27" s="15"/>
    </row>
    <row r="28" spans="1:7" ht="15.3" thickBot="1"/>
    <row r="29" spans="1:7" ht="15.3" thickBot="1">
      <c r="A29" s="59"/>
      <c r="B29" s="9" t="s">
        <v>179</v>
      </c>
      <c r="C29" s="356" t="s">
        <v>3</v>
      </c>
      <c r="D29" s="357"/>
      <c r="E29" s="47"/>
      <c r="F29" s="48">
        <f>SUM(F18:F28)</f>
        <v>0</v>
      </c>
    </row>
  </sheetData>
  <sheetProtection algorithmName="SHA-512" hashValue="OZr2Vd/HehrnusUFLQiUcIh8wwYMppnSboH8GUqQjB8LBf2+adW9JcZx+Ns3CNwEz1GYQLe2WF1vy8cccsHEsw==" saltValue="nTGdGesPtSDe/1JpAK0QSA==" spinCount="100000" sheet="1" objects="1" scenarios="1"/>
  <protectedRanges>
    <protectedRange sqref="E1:E1048576" name="Obseg1"/>
  </protectedRanges>
  <mergeCells count="1">
    <mergeCell ref="C29:D29"/>
  </mergeCells>
  <conditionalFormatting sqref="F8 F1:F3">
    <cfRule type="cellIs" dxfId="150" priority="124" stopIfTrue="1" operator="equal">
      <formula>0</formula>
    </cfRule>
  </conditionalFormatting>
  <conditionalFormatting sqref="F15">
    <cfRule type="cellIs" dxfId="149" priority="118" stopIfTrue="1" operator="equal">
      <formula>0</formula>
    </cfRule>
  </conditionalFormatting>
  <conditionalFormatting sqref="F15">
    <cfRule type="cellIs" dxfId="148" priority="86" stopIfTrue="1" operator="equal">
      <formula>0</formula>
    </cfRule>
  </conditionalFormatting>
  <conditionalFormatting sqref="F15">
    <cfRule type="cellIs" dxfId="147" priority="85" stopIfTrue="1" operator="equal">
      <formula>0</formula>
    </cfRule>
  </conditionalFormatting>
  <conditionalFormatting sqref="F12">
    <cfRule type="cellIs" dxfId="146" priority="76" stopIfTrue="1" operator="equal">
      <formula>0</formula>
    </cfRule>
  </conditionalFormatting>
  <conditionalFormatting sqref="F11">
    <cfRule type="cellIs" dxfId="145" priority="75" stopIfTrue="1" operator="equal">
      <formula>0</formula>
    </cfRule>
  </conditionalFormatting>
  <conditionalFormatting sqref="F18:F19">
    <cfRule type="cellIs" dxfId="144" priority="63" stopIfTrue="1" operator="equal">
      <formula>0</formula>
    </cfRule>
  </conditionalFormatting>
  <conditionalFormatting sqref="F29">
    <cfRule type="cellIs" dxfId="143" priority="62" stopIfTrue="1" operator="equal">
      <formula>0</formula>
    </cfRule>
  </conditionalFormatting>
  <conditionalFormatting sqref="F29">
    <cfRule type="cellIs" dxfId="142" priority="61" stopIfTrue="1" operator="equal">
      <formula>0</formula>
    </cfRule>
  </conditionalFormatting>
  <conditionalFormatting sqref="F29">
    <cfRule type="cellIs" dxfId="141" priority="60" stopIfTrue="1" operator="equal">
      <formula>0</formula>
    </cfRule>
  </conditionalFormatting>
  <conditionalFormatting sqref="F25:F27">
    <cfRule type="cellIs" dxfId="140" priority="18" stopIfTrue="1" operator="equal">
      <formula>0</formula>
    </cfRule>
  </conditionalFormatting>
  <conditionalFormatting sqref="F22">
    <cfRule type="cellIs" dxfId="139" priority="2" stopIfTrue="1" operator="equal">
      <formula>0</formula>
    </cfRule>
  </conditionalFormatting>
  <conditionalFormatting sqref="F23">
    <cfRule type="cellIs" dxfId="13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N472"/>
  <sheetViews>
    <sheetView view="pageBreakPreview" zoomScaleNormal="100" zoomScaleSheetLayoutView="100" workbookViewId="0">
      <selection activeCell="E1" sqref="E1:E1048576"/>
    </sheetView>
  </sheetViews>
  <sheetFormatPr defaultColWidth="9.1640625" defaultRowHeight="12.3"/>
  <cols>
    <col min="1" max="1" width="5.71875" style="155" bestFit="1" customWidth="1"/>
    <col min="2" max="2" width="62.27734375" style="156" customWidth="1"/>
    <col min="3" max="3" width="9.27734375" style="157" customWidth="1"/>
    <col min="4" max="4" width="6.1640625" style="158" bestFit="1" customWidth="1"/>
    <col min="5" max="5" width="11.27734375" style="157" bestFit="1" customWidth="1"/>
    <col min="6" max="6" width="14.71875" style="157" customWidth="1"/>
    <col min="7" max="7" width="11.83203125" style="159" bestFit="1" customWidth="1"/>
    <col min="8" max="16384" width="9.1640625" style="142"/>
  </cols>
  <sheetData>
    <row r="2" spans="1:6" ht="13.8">
      <c r="A2" s="160" t="s">
        <v>61</v>
      </c>
      <c r="B2" s="161" t="s">
        <v>50</v>
      </c>
      <c r="C2" s="160" t="s">
        <v>4</v>
      </c>
      <c r="D2" s="160" t="s">
        <v>0</v>
      </c>
      <c r="E2" s="160" t="s">
        <v>1</v>
      </c>
      <c r="F2" s="162" t="s">
        <v>2</v>
      </c>
    </row>
    <row r="3" spans="1:6" ht="15">
      <c r="B3" s="163"/>
    </row>
    <row r="4" spans="1:6" s="153" customFormat="1" ht="21" customHeight="1" thickBot="1">
      <c r="A4" s="191"/>
      <c r="B4" s="269" t="s">
        <v>454</v>
      </c>
      <c r="C4" s="270"/>
      <c r="D4" s="270"/>
      <c r="E4" s="270"/>
      <c r="F4" s="270">
        <f>SUM(F6:F25)</f>
        <v>0</v>
      </c>
    </row>
    <row r="5" spans="1:6" s="153" customFormat="1" ht="4.5" customHeight="1">
      <c r="A5" s="191"/>
      <c r="B5" s="206"/>
      <c r="C5" s="200"/>
      <c r="D5" s="200"/>
      <c r="E5" s="200"/>
      <c r="F5" s="200"/>
    </row>
    <row r="6" spans="1:6" s="153" customFormat="1" ht="12" customHeight="1">
      <c r="A6" s="191"/>
      <c r="B6" s="206"/>
      <c r="C6" s="200"/>
      <c r="D6" s="200"/>
      <c r="E6" s="200"/>
      <c r="F6" s="200"/>
    </row>
    <row r="7" spans="1:6" s="153" customFormat="1" ht="15">
      <c r="A7" s="191"/>
      <c r="B7" s="271" t="s">
        <v>322</v>
      </c>
      <c r="C7" s="272"/>
      <c r="D7" s="272"/>
      <c r="E7" s="272"/>
      <c r="F7" s="272">
        <f>F65</f>
        <v>0</v>
      </c>
    </row>
    <row r="8" spans="1:6" s="153" customFormat="1" ht="5.25" customHeight="1">
      <c r="A8" s="191"/>
      <c r="B8" s="206"/>
      <c r="C8" s="200"/>
      <c r="D8" s="200"/>
      <c r="E8" s="200"/>
      <c r="F8" s="200"/>
    </row>
    <row r="9" spans="1:6" s="153" customFormat="1" ht="15">
      <c r="A9" s="191"/>
      <c r="B9" s="271" t="s">
        <v>323</v>
      </c>
      <c r="C9" s="272"/>
      <c r="D9" s="272"/>
      <c r="E9" s="272"/>
      <c r="F9" s="272">
        <f>F147</f>
        <v>0</v>
      </c>
    </row>
    <row r="10" spans="1:6" s="153" customFormat="1" ht="5.25" customHeight="1">
      <c r="A10" s="191"/>
      <c r="B10" s="206"/>
      <c r="C10" s="200"/>
      <c r="D10" s="200"/>
      <c r="E10" s="200"/>
      <c r="F10" s="200"/>
    </row>
    <row r="11" spans="1:6" s="153" customFormat="1" ht="15">
      <c r="A11" s="191"/>
      <c r="B11" s="271" t="s">
        <v>324</v>
      </c>
      <c r="C11" s="272"/>
      <c r="D11" s="272"/>
      <c r="E11" s="272"/>
      <c r="F11" s="272">
        <f>F225</f>
        <v>0</v>
      </c>
    </row>
    <row r="12" spans="1:6" s="153" customFormat="1" ht="5.25" customHeight="1">
      <c r="A12" s="191"/>
      <c r="B12" s="206"/>
      <c r="C12" s="200"/>
      <c r="D12" s="200"/>
      <c r="E12" s="200"/>
    </row>
    <row r="13" spans="1:6" s="153" customFormat="1" ht="15">
      <c r="A13" s="191"/>
      <c r="B13" s="271" t="s">
        <v>325</v>
      </c>
      <c r="C13" s="272"/>
      <c r="D13" s="272"/>
      <c r="E13" s="272"/>
      <c r="F13" s="272">
        <f>F278</f>
        <v>0</v>
      </c>
    </row>
    <row r="14" spans="1:6" s="153" customFormat="1" ht="5.25" customHeight="1">
      <c r="A14" s="191"/>
      <c r="B14" s="206"/>
      <c r="C14" s="200"/>
      <c r="D14" s="200"/>
      <c r="E14" s="200"/>
    </row>
    <row r="15" spans="1:6" s="153" customFormat="1" ht="15">
      <c r="A15" s="191"/>
      <c r="B15" s="271" t="s">
        <v>326</v>
      </c>
      <c r="C15" s="272"/>
      <c r="D15" s="272"/>
      <c r="E15" s="272"/>
      <c r="F15" s="272">
        <f>F314</f>
        <v>0</v>
      </c>
    </row>
    <row r="16" spans="1:6" s="153" customFormat="1" ht="5.25" customHeight="1">
      <c r="A16" s="191"/>
      <c r="B16" s="206"/>
      <c r="C16" s="200"/>
      <c r="D16" s="200"/>
      <c r="E16" s="200"/>
    </row>
    <row r="17" spans="1:7" s="153" customFormat="1" ht="15">
      <c r="A17" s="191"/>
      <c r="B17" s="271" t="s">
        <v>327</v>
      </c>
      <c r="C17" s="272"/>
      <c r="D17" s="272"/>
      <c r="E17" s="272"/>
      <c r="F17" s="272">
        <f>F353</f>
        <v>0</v>
      </c>
    </row>
    <row r="18" spans="1:7" s="153" customFormat="1" ht="5.25" customHeight="1">
      <c r="A18" s="191"/>
      <c r="B18" s="206"/>
      <c r="C18" s="200"/>
      <c r="D18" s="200"/>
      <c r="E18" s="200"/>
    </row>
    <row r="19" spans="1:7" s="153" customFormat="1" ht="15">
      <c r="A19" s="191"/>
      <c r="B19" s="271" t="s">
        <v>328</v>
      </c>
      <c r="C19" s="272"/>
      <c r="D19" s="272"/>
      <c r="E19" s="272"/>
      <c r="F19" s="272">
        <f>F396</f>
        <v>0</v>
      </c>
    </row>
    <row r="20" spans="1:7" s="153" customFormat="1" ht="5.25" customHeight="1">
      <c r="A20" s="191"/>
      <c r="B20" s="206"/>
      <c r="C20" s="200"/>
      <c r="D20" s="200"/>
      <c r="E20" s="200"/>
    </row>
    <row r="21" spans="1:7" s="153" customFormat="1" ht="15">
      <c r="A21" s="191"/>
      <c r="B21" s="271" t="s">
        <v>329</v>
      </c>
      <c r="C21" s="272"/>
      <c r="D21" s="272"/>
      <c r="E21" s="272"/>
      <c r="F21" s="272">
        <f>F428</f>
        <v>0</v>
      </c>
    </row>
    <row r="22" spans="1:7" s="153" customFormat="1" ht="5.25" customHeight="1">
      <c r="A22" s="191"/>
      <c r="B22" s="206"/>
      <c r="C22" s="200"/>
      <c r="D22" s="200"/>
      <c r="E22" s="200"/>
    </row>
    <row r="23" spans="1:7" s="153" customFormat="1" ht="15">
      <c r="A23" s="191"/>
      <c r="B23" s="271" t="s">
        <v>330</v>
      </c>
      <c r="C23" s="272"/>
      <c r="D23" s="272"/>
      <c r="E23" s="272"/>
      <c r="F23" s="272">
        <f>F472</f>
        <v>0</v>
      </c>
    </row>
    <row r="24" spans="1:7" s="153" customFormat="1" ht="5.25" customHeight="1">
      <c r="A24" s="191"/>
      <c r="B24" s="206"/>
      <c r="C24" s="200"/>
      <c r="D24" s="200"/>
      <c r="E24" s="200"/>
    </row>
    <row r="25" spans="1:7" s="153" customFormat="1">
      <c r="C25" s="188"/>
      <c r="D25" s="209"/>
    </row>
    <row r="26" spans="1:7" s="153" customFormat="1">
      <c r="C26" s="188"/>
      <c r="D26" s="209"/>
    </row>
    <row r="27" spans="1:7" ht="18" customHeight="1">
      <c r="A27" s="164" t="s">
        <v>331</v>
      </c>
      <c r="B27" s="23" t="s">
        <v>8</v>
      </c>
      <c r="C27" s="165"/>
      <c r="D27" s="165"/>
      <c r="E27" s="165"/>
      <c r="F27" s="165"/>
      <c r="G27" s="273"/>
    </row>
    <row r="28" spans="1:7" ht="7.5" customHeight="1">
      <c r="A28" s="166"/>
      <c r="B28" s="24"/>
      <c r="C28" s="165"/>
      <c r="D28" s="165"/>
      <c r="E28" s="165"/>
      <c r="F28" s="165"/>
      <c r="G28" s="273"/>
    </row>
    <row r="29" spans="1:7" ht="9" customHeight="1">
      <c r="A29" s="166"/>
      <c r="B29" s="24"/>
      <c r="C29" s="165"/>
      <c r="D29" s="165"/>
      <c r="E29" s="167"/>
      <c r="F29" s="165"/>
      <c r="G29" s="273"/>
    </row>
    <row r="30" spans="1:7" ht="409.5" customHeight="1">
      <c r="A30" s="359" t="s">
        <v>63</v>
      </c>
      <c r="B30" s="371"/>
      <c r="C30" s="371"/>
      <c r="D30" s="371"/>
      <c r="E30" s="371"/>
      <c r="F30" s="371"/>
      <c r="G30" s="273"/>
    </row>
    <row r="31" spans="1:7" ht="15">
      <c r="A31" s="168"/>
      <c r="B31" s="22"/>
      <c r="C31" s="150"/>
      <c r="D31" s="150"/>
      <c r="E31" s="150"/>
      <c r="F31" s="169"/>
      <c r="G31" s="273"/>
    </row>
    <row r="32" spans="1:7" ht="63.3">
      <c r="A32" s="168"/>
      <c r="B32" s="171" t="s">
        <v>332</v>
      </c>
      <c r="C32" s="150"/>
      <c r="D32" s="150"/>
      <c r="E32" s="150"/>
      <c r="F32" s="169"/>
      <c r="G32" s="273"/>
    </row>
    <row r="33" spans="1:7" ht="15">
      <c r="A33" s="168"/>
      <c r="B33" s="22"/>
      <c r="C33" s="150"/>
      <c r="D33" s="150"/>
      <c r="E33" s="150"/>
      <c r="F33" s="169"/>
      <c r="G33" s="273"/>
    </row>
    <row r="34" spans="1:7" ht="37.200000000000003" thickBot="1">
      <c r="A34" s="172" t="s">
        <v>80</v>
      </c>
      <c r="B34" s="179" t="s">
        <v>394</v>
      </c>
      <c r="C34" s="140"/>
      <c r="D34" s="141"/>
      <c r="E34" s="141"/>
      <c r="F34" s="152"/>
      <c r="G34" s="332"/>
    </row>
    <row r="35" spans="1:7" ht="17.25" customHeight="1" thickBot="1">
      <c r="A35" s="174"/>
      <c r="B35" s="175" t="s">
        <v>395</v>
      </c>
      <c r="C35" s="176">
        <v>146</v>
      </c>
      <c r="D35" s="177" t="s">
        <v>9</v>
      </c>
      <c r="E35" s="178"/>
      <c r="F35" s="148">
        <f>C35*E35</f>
        <v>0</v>
      </c>
      <c r="G35" s="333"/>
    </row>
    <row r="36" spans="1:7" ht="15">
      <c r="A36" s="168"/>
      <c r="B36" s="22"/>
      <c r="C36" s="150"/>
      <c r="D36" s="150"/>
      <c r="E36" s="150"/>
      <c r="F36" s="150"/>
      <c r="G36" s="332"/>
    </row>
    <row r="37" spans="1:7" ht="49.5" thickBot="1">
      <c r="A37" s="172" t="s">
        <v>76</v>
      </c>
      <c r="B37" s="179" t="s">
        <v>396</v>
      </c>
      <c r="C37" s="140"/>
      <c r="D37" s="141"/>
      <c r="E37" s="141"/>
      <c r="F37" s="152"/>
      <c r="G37" s="332"/>
    </row>
    <row r="38" spans="1:7" ht="17.25" customHeight="1" thickBot="1">
      <c r="A38" s="174"/>
      <c r="B38" s="175" t="s">
        <v>397</v>
      </c>
      <c r="C38" s="176">
        <v>57</v>
      </c>
      <c r="D38" s="177" t="s">
        <v>5</v>
      </c>
      <c r="E38" s="178"/>
      <c r="F38" s="148">
        <f>C38*E38</f>
        <v>0</v>
      </c>
      <c r="G38" s="333"/>
    </row>
    <row r="39" spans="1:7" ht="15">
      <c r="A39" s="168"/>
      <c r="B39" s="22"/>
      <c r="C39" s="150"/>
      <c r="D39" s="150"/>
      <c r="E39" s="150"/>
      <c r="F39" s="150"/>
      <c r="G39" s="332"/>
    </row>
    <row r="40" spans="1:7" ht="86.4" thickBot="1">
      <c r="A40" s="172" t="s">
        <v>77</v>
      </c>
      <c r="B40" s="111" t="s">
        <v>333</v>
      </c>
      <c r="C40" s="140"/>
      <c r="D40" s="141"/>
      <c r="E40" s="141"/>
      <c r="F40" s="152"/>
      <c r="G40" s="332"/>
    </row>
    <row r="41" spans="1:7" ht="17.25" customHeight="1" thickBot="1">
      <c r="A41" s="174"/>
      <c r="B41" s="175"/>
      <c r="C41" s="176">
        <v>80</v>
      </c>
      <c r="D41" s="177" t="s">
        <v>52</v>
      </c>
      <c r="E41" s="178"/>
      <c r="F41" s="148">
        <f>C41*E41</f>
        <v>0</v>
      </c>
      <c r="G41" s="333"/>
    </row>
    <row r="42" spans="1:7" ht="15">
      <c r="A42" s="168"/>
      <c r="B42" s="22"/>
      <c r="C42" s="150"/>
      <c r="D42" s="150"/>
      <c r="E42" s="150"/>
      <c r="F42" s="169"/>
      <c r="G42" s="332"/>
    </row>
    <row r="43" spans="1:7" ht="61.8" thickBot="1">
      <c r="A43" s="172" t="s">
        <v>78</v>
      </c>
      <c r="B43" s="111" t="s">
        <v>398</v>
      </c>
      <c r="C43" s="140"/>
      <c r="D43" s="141"/>
      <c r="E43" s="173"/>
      <c r="F43" s="152"/>
      <c r="G43" s="332"/>
    </row>
    <row r="44" spans="1:7" ht="17.25" customHeight="1" thickBot="1">
      <c r="A44" s="174"/>
      <c r="B44" s="175"/>
      <c r="C44" s="176">
        <v>305</v>
      </c>
      <c r="D44" s="177" t="s">
        <v>5</v>
      </c>
      <c r="E44" s="178"/>
      <c r="F44" s="148">
        <f>C44*E44</f>
        <v>0</v>
      </c>
      <c r="G44" s="333"/>
    </row>
    <row r="45" spans="1:7" ht="15">
      <c r="A45" s="168"/>
      <c r="B45" s="22"/>
      <c r="C45" s="150"/>
      <c r="D45" s="150"/>
      <c r="E45" s="150"/>
      <c r="F45" s="169"/>
      <c r="G45" s="332"/>
    </row>
    <row r="46" spans="1:7" ht="98.7" thickBot="1">
      <c r="A46" s="172" t="s">
        <v>81</v>
      </c>
      <c r="B46" s="111" t="s">
        <v>334</v>
      </c>
      <c r="C46" s="140"/>
      <c r="D46" s="141"/>
      <c r="E46" s="173"/>
      <c r="F46" s="152"/>
      <c r="G46" s="332"/>
    </row>
    <row r="47" spans="1:7" ht="17.25" customHeight="1" thickBot="1">
      <c r="A47" s="174"/>
      <c r="B47" s="175" t="s">
        <v>335</v>
      </c>
      <c r="C47" s="176">
        <v>112</v>
      </c>
      <c r="D47" s="177" t="s">
        <v>57</v>
      </c>
      <c r="E47" s="178"/>
      <c r="F47" s="148">
        <f>C47*E47</f>
        <v>0</v>
      </c>
      <c r="G47" s="333"/>
    </row>
    <row r="48" spans="1:7" ht="15">
      <c r="A48" s="168"/>
      <c r="B48" s="22"/>
      <c r="C48" s="150"/>
      <c r="D48" s="150"/>
      <c r="E48" s="150"/>
      <c r="F48" s="169"/>
      <c r="G48" s="332"/>
    </row>
    <row r="49" spans="1:7" ht="86.4" thickBot="1">
      <c r="A49" s="172" t="s">
        <v>79</v>
      </c>
      <c r="B49" s="111" t="s">
        <v>399</v>
      </c>
      <c r="C49" s="140"/>
      <c r="D49" s="141"/>
      <c r="E49" s="141"/>
      <c r="F49" s="152"/>
      <c r="G49" s="332"/>
    </row>
    <row r="50" spans="1:7" ht="17.25" customHeight="1" thickBot="1">
      <c r="A50" s="174"/>
      <c r="B50" s="175" t="s">
        <v>336</v>
      </c>
      <c r="C50" s="176">
        <v>1116</v>
      </c>
      <c r="D50" s="177" t="s">
        <v>5</v>
      </c>
      <c r="E50" s="178"/>
      <c r="F50" s="148">
        <f>C50*E50</f>
        <v>0</v>
      </c>
      <c r="G50" s="333"/>
    </row>
    <row r="51" spans="1:7" ht="17.25" customHeight="1" thickBot="1">
      <c r="A51" s="174"/>
      <c r="B51" s="175" t="s">
        <v>337</v>
      </c>
      <c r="C51" s="176">
        <v>541</v>
      </c>
      <c r="D51" s="177" t="s">
        <v>5</v>
      </c>
      <c r="E51" s="178"/>
      <c r="F51" s="148">
        <f>C51*E51</f>
        <v>0</v>
      </c>
      <c r="G51" s="333"/>
    </row>
    <row r="52" spans="1:7" ht="17.25" customHeight="1" thickBot="1">
      <c r="A52" s="174"/>
      <c r="B52" s="175" t="s">
        <v>400</v>
      </c>
      <c r="C52" s="176">
        <v>2135</v>
      </c>
      <c r="D52" s="177" t="s">
        <v>5</v>
      </c>
      <c r="E52" s="178"/>
      <c r="F52" s="148">
        <f>C52*E52</f>
        <v>0</v>
      </c>
      <c r="G52" s="333"/>
    </row>
    <row r="53" spans="1:7" ht="15">
      <c r="A53" s="168"/>
      <c r="B53" s="22"/>
      <c r="C53" s="150"/>
      <c r="D53" s="150"/>
      <c r="E53" s="150"/>
      <c r="F53" s="169"/>
      <c r="G53" s="332"/>
    </row>
    <row r="54" spans="1:7" ht="98.7" thickBot="1">
      <c r="A54" s="172" t="s">
        <v>82</v>
      </c>
      <c r="B54" s="111" t="s">
        <v>401</v>
      </c>
      <c r="C54" s="140"/>
      <c r="D54" s="141"/>
      <c r="E54" s="173"/>
      <c r="F54" s="152"/>
      <c r="G54" s="334"/>
    </row>
    <row r="55" spans="1:7" ht="17.25" customHeight="1" thickBot="1">
      <c r="A55" s="174"/>
      <c r="B55" s="175"/>
      <c r="C55" s="176">
        <v>450</v>
      </c>
      <c r="D55" s="177" t="s">
        <v>5</v>
      </c>
      <c r="E55" s="178"/>
      <c r="F55" s="148">
        <f>C55*E55</f>
        <v>0</v>
      </c>
      <c r="G55" s="333"/>
    </row>
    <row r="56" spans="1:7" ht="15">
      <c r="A56" s="168"/>
      <c r="B56" s="22"/>
      <c r="C56" s="150"/>
      <c r="D56" s="150"/>
      <c r="E56" s="150"/>
      <c r="F56" s="169"/>
      <c r="G56" s="332"/>
    </row>
    <row r="57" spans="1:7" ht="74.099999999999994" thickBot="1">
      <c r="A57" s="172" t="s">
        <v>83</v>
      </c>
      <c r="B57" s="111" t="s">
        <v>402</v>
      </c>
      <c r="C57" s="140"/>
      <c r="D57" s="141"/>
      <c r="E57" s="173"/>
      <c r="F57" s="152"/>
      <c r="G57" s="334"/>
    </row>
    <row r="58" spans="1:7" ht="19.5" customHeight="1" thickBot="1">
      <c r="A58" s="174"/>
      <c r="B58" s="175" t="s">
        <v>403</v>
      </c>
      <c r="C58" s="176">
        <v>96</v>
      </c>
      <c r="D58" s="177" t="s">
        <v>6</v>
      </c>
      <c r="E58" s="178"/>
      <c r="F58" s="148">
        <f>C58*E58</f>
        <v>0</v>
      </c>
      <c r="G58" s="333"/>
    </row>
    <row r="59" spans="1:7" ht="19.5" customHeight="1" thickBot="1">
      <c r="A59" s="174"/>
      <c r="B59" s="175" t="s">
        <v>404</v>
      </c>
      <c r="C59" s="176">
        <v>18.8</v>
      </c>
      <c r="D59" s="177" t="s">
        <v>6</v>
      </c>
      <c r="E59" s="178"/>
      <c r="F59" s="148">
        <f>C59*E59</f>
        <v>0</v>
      </c>
      <c r="G59" s="333"/>
    </row>
    <row r="60" spans="1:7" ht="15">
      <c r="A60" s="168"/>
      <c r="B60" s="22"/>
      <c r="C60" s="150"/>
      <c r="D60" s="150"/>
      <c r="E60" s="150"/>
      <c r="F60" s="169"/>
      <c r="G60" s="332"/>
    </row>
    <row r="61" spans="1:7" ht="37.200000000000003" thickBot="1">
      <c r="A61" s="172" t="s">
        <v>84</v>
      </c>
      <c r="B61" s="267" t="s">
        <v>338</v>
      </c>
      <c r="C61" s="238"/>
      <c r="D61" s="141"/>
      <c r="E61" s="141"/>
      <c r="F61" s="152"/>
      <c r="G61" s="332"/>
    </row>
    <row r="62" spans="1:7" ht="17.25" customHeight="1" thickBot="1">
      <c r="A62" s="174"/>
      <c r="B62" s="175"/>
      <c r="C62" s="239">
        <v>0.05</v>
      </c>
      <c r="D62" s="177"/>
      <c r="E62" s="178">
        <f>SUM(F30:F61)</f>
        <v>0</v>
      </c>
      <c r="F62" s="148">
        <f>C62*E62</f>
        <v>0</v>
      </c>
      <c r="G62" s="332"/>
    </row>
    <row r="63" spans="1:7" ht="15">
      <c r="A63" s="168"/>
      <c r="B63" s="22"/>
      <c r="C63" s="150"/>
      <c r="D63" s="150"/>
      <c r="E63" s="150"/>
      <c r="F63" s="169"/>
      <c r="G63" s="332"/>
    </row>
    <row r="64" spans="1:7" ht="15.3" thickBot="1">
      <c r="A64" s="168"/>
      <c r="B64" s="22"/>
      <c r="C64" s="150"/>
      <c r="D64" s="150"/>
      <c r="E64" s="150"/>
      <c r="F64" s="169"/>
      <c r="G64" s="273"/>
    </row>
    <row r="65" spans="1:8" ht="15.3" thickBot="1">
      <c r="A65" s="225" t="s">
        <v>331</v>
      </c>
      <c r="B65" s="23" t="s">
        <v>8</v>
      </c>
      <c r="C65" s="352" t="s">
        <v>3</v>
      </c>
      <c r="D65" s="353"/>
      <c r="E65" s="184"/>
      <c r="F65" s="185">
        <f>SUM(F31:F64)</f>
        <v>0</v>
      </c>
      <c r="G65" s="273"/>
    </row>
    <row r="66" spans="1:8" s="5" customFormat="1">
      <c r="A66" s="65"/>
      <c r="B66" s="65"/>
      <c r="C66" s="65"/>
      <c r="D66" s="65"/>
      <c r="E66" s="65"/>
      <c r="F66" s="65"/>
    </row>
    <row r="67" spans="1:8" s="5" customFormat="1">
      <c r="A67" s="65"/>
      <c r="B67" s="65"/>
      <c r="C67" s="65"/>
      <c r="D67" s="65"/>
      <c r="E67" s="65"/>
      <c r="F67" s="65"/>
    </row>
    <row r="68" spans="1:8" s="5" customFormat="1">
      <c r="A68" s="65"/>
      <c r="B68" s="65"/>
      <c r="C68" s="65"/>
      <c r="D68" s="65"/>
      <c r="E68" s="65"/>
      <c r="F68" s="65"/>
    </row>
    <row r="69" spans="1:8" s="132" customFormat="1" ht="18" customHeight="1">
      <c r="A69" s="164" t="s">
        <v>339</v>
      </c>
      <c r="B69" s="23" t="s">
        <v>59</v>
      </c>
      <c r="C69" s="153"/>
      <c r="D69" s="153"/>
      <c r="E69" s="153"/>
      <c r="F69" s="153"/>
      <c r="G69" s="136"/>
    </row>
    <row r="70" spans="1:8" s="132" customFormat="1" ht="4.5" customHeight="1">
      <c r="A70" s="155"/>
      <c r="B70" s="163"/>
      <c r="C70" s="157"/>
      <c r="D70" s="158"/>
      <c r="E70" s="157"/>
      <c r="F70" s="157"/>
      <c r="G70" s="136"/>
    </row>
    <row r="71" spans="1:8" s="132" customFormat="1" ht="13.5" customHeight="1">
      <c r="A71" s="155"/>
      <c r="B71" s="163"/>
      <c r="C71" s="157"/>
      <c r="D71" s="158"/>
      <c r="E71" s="157"/>
      <c r="F71" s="157"/>
      <c r="G71" s="136"/>
    </row>
    <row r="72" spans="1:8" s="132" customFormat="1" ht="43.5" customHeight="1">
      <c r="A72" s="358" t="s">
        <v>105</v>
      </c>
      <c r="B72" s="358"/>
      <c r="C72" s="358"/>
      <c r="D72" s="358"/>
      <c r="E72" s="358"/>
      <c r="F72" s="358"/>
      <c r="G72" s="136"/>
      <c r="H72" s="131"/>
    </row>
    <row r="73" spans="1:8" s="132" customFormat="1" ht="43.5" customHeight="1">
      <c r="A73" s="359"/>
      <c r="B73" s="359"/>
      <c r="C73" s="359"/>
      <c r="D73" s="359"/>
      <c r="E73" s="359"/>
      <c r="F73" s="359"/>
      <c r="G73" s="136"/>
      <c r="H73" s="131"/>
    </row>
    <row r="74" spans="1:8" s="132" customFormat="1" ht="43.5" customHeight="1">
      <c r="A74" s="359"/>
      <c r="B74" s="359"/>
      <c r="C74" s="359"/>
      <c r="D74" s="359"/>
      <c r="E74" s="359"/>
      <c r="F74" s="359"/>
      <c r="G74" s="136"/>
    </row>
    <row r="75" spans="1:8" s="132" customFormat="1" ht="43.5" customHeight="1">
      <c r="A75" s="359"/>
      <c r="B75" s="359"/>
      <c r="C75" s="359"/>
      <c r="D75" s="359"/>
      <c r="E75" s="359"/>
      <c r="F75" s="359"/>
      <c r="G75" s="136"/>
    </row>
    <row r="76" spans="1:8" s="132" customFormat="1" ht="43.5" customHeight="1">
      <c r="A76" s="359"/>
      <c r="B76" s="359"/>
      <c r="C76" s="359"/>
      <c r="D76" s="359"/>
      <c r="E76" s="359"/>
      <c r="F76" s="359"/>
      <c r="G76" s="136"/>
    </row>
    <row r="77" spans="1:8" s="132" customFormat="1" ht="43.5" customHeight="1">
      <c r="A77" s="359"/>
      <c r="B77" s="359"/>
      <c r="C77" s="359"/>
      <c r="D77" s="359"/>
      <c r="E77" s="359"/>
      <c r="F77" s="359"/>
      <c r="G77" s="136"/>
    </row>
    <row r="78" spans="1:8" s="132" customFormat="1" ht="43.5" customHeight="1">
      <c r="A78" s="359"/>
      <c r="B78" s="359"/>
      <c r="C78" s="359"/>
      <c r="D78" s="359"/>
      <c r="E78" s="359"/>
      <c r="F78" s="359"/>
      <c r="G78" s="136"/>
    </row>
    <row r="79" spans="1:8" s="132" customFormat="1" ht="43.5" customHeight="1">
      <c r="A79" s="359"/>
      <c r="B79" s="359"/>
      <c r="C79" s="359"/>
      <c r="D79" s="359"/>
      <c r="E79" s="359"/>
      <c r="F79" s="359"/>
      <c r="G79" s="136"/>
    </row>
    <row r="80" spans="1:8" s="132" customFormat="1" ht="43.5" customHeight="1">
      <c r="A80" s="359"/>
      <c r="B80" s="359"/>
      <c r="C80" s="359"/>
      <c r="D80" s="359"/>
      <c r="E80" s="359"/>
      <c r="F80" s="359"/>
      <c r="G80" s="136"/>
    </row>
    <row r="81" spans="1:7" s="132" customFormat="1" ht="43.5" customHeight="1">
      <c r="A81" s="359"/>
      <c r="B81" s="359"/>
      <c r="C81" s="359"/>
      <c r="D81" s="359"/>
      <c r="E81" s="359"/>
      <c r="F81" s="359"/>
      <c r="G81" s="136"/>
    </row>
    <row r="82" spans="1:7" s="132" customFormat="1" ht="49.5" customHeight="1">
      <c r="A82" s="359"/>
      <c r="B82" s="359"/>
      <c r="C82" s="359"/>
      <c r="D82" s="359"/>
      <c r="E82" s="359"/>
      <c r="F82" s="359"/>
      <c r="G82" s="136"/>
    </row>
    <row r="83" spans="1:7" s="133" customFormat="1" ht="51" customHeight="1">
      <c r="A83" s="358" t="s">
        <v>106</v>
      </c>
      <c r="B83" s="358"/>
      <c r="C83" s="358"/>
      <c r="D83" s="358"/>
      <c r="E83" s="358"/>
      <c r="F83" s="358"/>
      <c r="G83" s="136"/>
    </row>
    <row r="84" spans="1:7" s="133" customFormat="1" ht="51" customHeight="1">
      <c r="A84" s="359"/>
      <c r="B84" s="359"/>
      <c r="C84" s="359"/>
      <c r="D84" s="359"/>
      <c r="E84" s="359"/>
      <c r="F84" s="359"/>
      <c r="G84" s="136"/>
    </row>
    <row r="85" spans="1:7" s="133" customFormat="1" ht="51" customHeight="1">
      <c r="A85" s="359"/>
      <c r="B85" s="359"/>
      <c r="C85" s="359"/>
      <c r="D85" s="359"/>
      <c r="E85" s="359"/>
      <c r="F85" s="359"/>
      <c r="G85" s="136"/>
    </row>
    <row r="86" spans="1:7" s="133" customFormat="1" ht="51" customHeight="1">
      <c r="A86" s="359"/>
      <c r="B86" s="359"/>
      <c r="C86" s="359"/>
      <c r="D86" s="359"/>
      <c r="E86" s="359"/>
      <c r="F86" s="359"/>
      <c r="G86" s="136"/>
    </row>
    <row r="87" spans="1:7" s="133" customFormat="1" ht="51" customHeight="1">
      <c r="A87" s="359"/>
      <c r="B87" s="359"/>
      <c r="C87" s="359"/>
      <c r="D87" s="359"/>
      <c r="E87" s="359"/>
      <c r="F87" s="359"/>
      <c r="G87" s="136"/>
    </row>
    <row r="88" spans="1:7" s="133" customFormat="1" ht="55.5" customHeight="1">
      <c r="A88" s="359"/>
      <c r="B88" s="359"/>
      <c r="C88" s="359"/>
      <c r="D88" s="359"/>
      <c r="E88" s="359"/>
      <c r="F88" s="359"/>
      <c r="G88" s="136"/>
    </row>
    <row r="89" spans="1:7" s="132" customFormat="1" ht="13.5" customHeight="1">
      <c r="A89" s="155"/>
      <c r="B89" s="163"/>
      <c r="C89" s="157"/>
      <c r="D89" s="158"/>
      <c r="E89" s="157"/>
      <c r="F89" s="157"/>
      <c r="G89" s="136"/>
    </row>
    <row r="90" spans="1:7" s="132" customFormat="1" ht="13.5" customHeight="1">
      <c r="A90" s="155"/>
      <c r="B90" s="163"/>
      <c r="C90" s="157"/>
      <c r="D90" s="158"/>
      <c r="E90" s="157"/>
      <c r="F90" s="157"/>
      <c r="G90" s="136"/>
    </row>
    <row r="91" spans="1:7" s="132" customFormat="1" ht="135.6" thickBot="1">
      <c r="A91" s="139" t="s">
        <v>80</v>
      </c>
      <c r="B91" s="111" t="s">
        <v>405</v>
      </c>
      <c r="C91" s="140"/>
      <c r="D91" s="141"/>
      <c r="E91" s="141"/>
      <c r="F91" s="111"/>
      <c r="G91" s="136"/>
    </row>
    <row r="92" spans="1:7" s="132" customFormat="1" ht="21" customHeight="1" thickBot="1">
      <c r="A92" s="143"/>
      <c r="B92" s="144"/>
      <c r="C92" s="145">
        <v>108</v>
      </c>
      <c r="D92" s="146" t="s">
        <v>5</v>
      </c>
      <c r="E92" s="147"/>
      <c r="F92" s="148">
        <f>C92*E92</f>
        <v>0</v>
      </c>
      <c r="G92" s="333"/>
    </row>
    <row r="93" spans="1:7" s="132" customFormat="1" ht="15">
      <c r="A93" s="155"/>
      <c r="B93" s="163"/>
      <c r="C93" s="157"/>
      <c r="D93" s="158"/>
      <c r="E93" s="157"/>
      <c r="F93" s="157"/>
      <c r="G93" s="136"/>
    </row>
    <row r="94" spans="1:7" s="132" customFormat="1" ht="123.3" thickBot="1">
      <c r="A94" s="139" t="s">
        <v>76</v>
      </c>
      <c r="B94" s="111" t="s">
        <v>406</v>
      </c>
      <c r="C94" s="140"/>
      <c r="D94" s="141"/>
      <c r="E94" s="141"/>
      <c r="F94" s="152"/>
      <c r="G94" s="136"/>
    </row>
    <row r="95" spans="1:7" s="132" customFormat="1" ht="21" customHeight="1" thickBot="1">
      <c r="A95" s="143"/>
      <c r="B95" s="144"/>
      <c r="C95" s="145">
        <v>163</v>
      </c>
      <c r="D95" s="146" t="s">
        <v>5</v>
      </c>
      <c r="E95" s="147"/>
      <c r="F95" s="148">
        <f>C95*E95</f>
        <v>0</v>
      </c>
      <c r="G95" s="333"/>
    </row>
    <row r="96" spans="1:7" s="132" customFormat="1" ht="15">
      <c r="A96" s="155"/>
      <c r="B96" s="163"/>
      <c r="C96" s="157"/>
      <c r="D96" s="158"/>
      <c r="E96" s="157"/>
      <c r="F96" s="157"/>
      <c r="G96" s="274"/>
    </row>
    <row r="97" spans="1:7" s="132" customFormat="1" ht="49.5" thickBot="1">
      <c r="A97" s="139" t="s">
        <v>77</v>
      </c>
      <c r="B97" s="111" t="s">
        <v>407</v>
      </c>
      <c r="C97" s="140"/>
      <c r="D97" s="141"/>
      <c r="E97" s="141"/>
      <c r="F97" s="152"/>
      <c r="G97" s="136"/>
    </row>
    <row r="98" spans="1:7" s="132" customFormat="1" ht="21" customHeight="1" thickBot="1">
      <c r="A98" s="143"/>
      <c r="B98" s="144"/>
      <c r="C98" s="145">
        <v>488</v>
      </c>
      <c r="D98" s="146" t="s">
        <v>5</v>
      </c>
      <c r="E98" s="147"/>
      <c r="F98" s="148">
        <f>C98*E98</f>
        <v>0</v>
      </c>
      <c r="G98" s="333"/>
    </row>
    <row r="99" spans="1:7" s="132" customFormat="1" ht="15">
      <c r="A99" s="155"/>
      <c r="B99" s="163"/>
      <c r="C99" s="157"/>
      <c r="D99" s="158"/>
      <c r="E99" s="157"/>
      <c r="F99" s="157"/>
      <c r="G99" s="136"/>
    </row>
    <row r="100" spans="1:7" s="132" customFormat="1" ht="160.19999999999999" thickBot="1">
      <c r="A100" s="139" t="s">
        <v>78</v>
      </c>
      <c r="B100" s="111" t="s">
        <v>408</v>
      </c>
      <c r="C100" s="275"/>
      <c r="D100" s="141"/>
      <c r="E100" s="141"/>
      <c r="F100" s="152"/>
      <c r="G100" s="136"/>
    </row>
    <row r="101" spans="1:7" s="132" customFormat="1" ht="21" customHeight="1" thickBot="1">
      <c r="A101" s="143"/>
      <c r="B101" s="144" t="s">
        <v>340</v>
      </c>
      <c r="C101" s="145">
        <v>599</v>
      </c>
      <c r="D101" s="146" t="s">
        <v>5</v>
      </c>
      <c r="E101" s="147"/>
      <c r="F101" s="148">
        <f>C101*E101</f>
        <v>0</v>
      </c>
      <c r="G101" s="333"/>
    </row>
    <row r="102" spans="1:7" s="132" customFormat="1" ht="21" customHeight="1" thickBot="1">
      <c r="A102" s="143"/>
      <c r="B102" s="144" t="s">
        <v>341</v>
      </c>
      <c r="C102" s="145">
        <v>541</v>
      </c>
      <c r="D102" s="146" t="s">
        <v>5</v>
      </c>
      <c r="E102" s="147"/>
      <c r="F102" s="148">
        <f>C102*E102</f>
        <v>0</v>
      </c>
      <c r="G102" s="333"/>
    </row>
    <row r="103" spans="1:7" s="132" customFormat="1" ht="12.75" customHeight="1">
      <c r="A103" s="149"/>
      <c r="B103" s="149"/>
      <c r="C103" s="149"/>
      <c r="D103" s="149"/>
      <c r="E103" s="149"/>
      <c r="F103" s="149"/>
      <c r="G103" s="136"/>
    </row>
    <row r="104" spans="1:7" s="132" customFormat="1" ht="74.099999999999994" thickBot="1">
      <c r="A104" s="139" t="s">
        <v>81</v>
      </c>
      <c r="B104" s="276" t="s">
        <v>409</v>
      </c>
      <c r="C104" s="140"/>
      <c r="D104" s="141"/>
      <c r="E104" s="141"/>
      <c r="F104" s="152"/>
      <c r="G104" s="136"/>
    </row>
    <row r="105" spans="1:7" s="132" customFormat="1" ht="21" customHeight="1" thickBot="1">
      <c r="A105" s="143"/>
      <c r="B105" s="277"/>
      <c r="C105" s="145">
        <v>34</v>
      </c>
      <c r="D105" s="146" t="s">
        <v>5</v>
      </c>
      <c r="E105" s="147"/>
      <c r="F105" s="148">
        <f>C105*E105</f>
        <v>0</v>
      </c>
      <c r="G105" s="333"/>
    </row>
    <row r="106" spans="1:7" s="132" customFormat="1" ht="12.75" customHeight="1">
      <c r="A106" s="149"/>
      <c r="B106" s="149"/>
      <c r="C106" s="149"/>
      <c r="D106" s="149"/>
      <c r="E106" s="149"/>
      <c r="F106" s="149"/>
      <c r="G106" s="136"/>
    </row>
    <row r="107" spans="1:7" s="132" customFormat="1" ht="74.099999999999994" thickBot="1">
      <c r="A107" s="139" t="s">
        <v>79</v>
      </c>
      <c r="B107" s="111" t="s">
        <v>342</v>
      </c>
      <c r="C107" s="275"/>
      <c r="D107" s="141"/>
      <c r="E107" s="141"/>
      <c r="F107" s="152"/>
      <c r="G107" s="136"/>
    </row>
    <row r="108" spans="1:7" s="132" customFormat="1" ht="21" customHeight="1" thickBot="1">
      <c r="A108" s="143"/>
      <c r="B108" s="277"/>
      <c r="C108" s="145">
        <v>120</v>
      </c>
      <c r="D108" s="146" t="s">
        <v>5</v>
      </c>
      <c r="E108" s="147"/>
      <c r="F108" s="148">
        <f>C108*E108</f>
        <v>0</v>
      </c>
      <c r="G108" s="333"/>
    </row>
    <row r="109" spans="1:7" s="132" customFormat="1" ht="12.75" customHeight="1">
      <c r="A109" s="149"/>
      <c r="B109" s="149"/>
      <c r="C109" s="149"/>
      <c r="D109" s="149"/>
      <c r="E109" s="149"/>
      <c r="F109" s="149"/>
      <c r="G109" s="136"/>
    </row>
    <row r="110" spans="1:7" s="132" customFormat="1" ht="86.4" thickBot="1">
      <c r="A110" s="139" t="s">
        <v>82</v>
      </c>
      <c r="B110" s="111" t="s">
        <v>410</v>
      </c>
      <c r="C110" s="275"/>
      <c r="D110" s="141"/>
      <c r="E110" s="141"/>
      <c r="F110" s="152"/>
      <c r="G110" s="136"/>
    </row>
    <row r="111" spans="1:7" s="132" customFormat="1" ht="21" customHeight="1" thickBot="1">
      <c r="A111" s="143"/>
      <c r="B111" s="144" t="s">
        <v>343</v>
      </c>
      <c r="C111" s="145">
        <v>18</v>
      </c>
      <c r="D111" s="146" t="s">
        <v>57</v>
      </c>
      <c r="E111" s="147"/>
      <c r="F111" s="148">
        <f>C111*E111</f>
        <v>0</v>
      </c>
      <c r="G111" s="333"/>
    </row>
    <row r="112" spans="1:7" s="132" customFormat="1" ht="21" customHeight="1" thickBot="1">
      <c r="A112" s="143"/>
      <c r="B112" s="144" t="s">
        <v>344</v>
      </c>
      <c r="C112" s="145">
        <v>227</v>
      </c>
      <c r="D112" s="146" t="s">
        <v>5</v>
      </c>
      <c r="E112" s="147"/>
      <c r="F112" s="148">
        <f>C112*E112</f>
        <v>0</v>
      </c>
      <c r="G112" s="333"/>
    </row>
    <row r="113" spans="1:7" s="132" customFormat="1" ht="12.75" customHeight="1">
      <c r="A113" s="149"/>
      <c r="B113" s="149"/>
      <c r="C113" s="149"/>
      <c r="D113" s="149"/>
      <c r="E113" s="149"/>
      <c r="F113" s="149"/>
      <c r="G113" s="136"/>
    </row>
    <row r="114" spans="1:7" s="132" customFormat="1" ht="147.9" thickBot="1">
      <c r="A114" s="139" t="s">
        <v>83</v>
      </c>
      <c r="B114" s="278" t="s">
        <v>411</v>
      </c>
      <c r="C114" s="275"/>
      <c r="D114" s="141"/>
      <c r="E114" s="141"/>
      <c r="F114" s="152"/>
      <c r="G114" s="136"/>
    </row>
    <row r="115" spans="1:7" s="132" customFormat="1" ht="18" thickBot="1">
      <c r="A115" s="143"/>
      <c r="B115" s="335"/>
      <c r="C115" s="145">
        <v>28</v>
      </c>
      <c r="D115" s="146" t="s">
        <v>6</v>
      </c>
      <c r="E115" s="147"/>
      <c r="F115" s="148">
        <f t="shared" ref="F115" si="0">C115*E115</f>
        <v>0</v>
      </c>
      <c r="G115" s="333"/>
    </row>
    <row r="116" spans="1:7" s="132" customFormat="1" ht="15">
      <c r="A116" s="149"/>
      <c r="B116" s="149"/>
      <c r="C116" s="149"/>
      <c r="D116" s="149"/>
      <c r="E116" s="149"/>
      <c r="F116" s="149"/>
      <c r="G116" s="136"/>
    </row>
    <row r="117" spans="1:7" s="132" customFormat="1" ht="98.7" thickBot="1">
      <c r="A117" s="139" t="s">
        <v>84</v>
      </c>
      <c r="B117" s="111" t="s">
        <v>412</v>
      </c>
      <c r="C117" s="275"/>
      <c r="D117" s="141"/>
      <c r="E117" s="141"/>
      <c r="F117" s="152"/>
      <c r="G117" s="136"/>
    </row>
    <row r="118" spans="1:7" s="132" customFormat="1" ht="21" customHeight="1" thickBot="1">
      <c r="A118" s="143"/>
      <c r="B118" s="144" t="s">
        <v>413</v>
      </c>
      <c r="C118" s="145">
        <v>31</v>
      </c>
      <c r="D118" s="146" t="s">
        <v>5</v>
      </c>
      <c r="E118" s="147"/>
      <c r="F118" s="148">
        <f t="shared" ref="F118:F121" si="1">C118*E118</f>
        <v>0</v>
      </c>
      <c r="G118" s="333"/>
    </row>
    <row r="119" spans="1:7" s="132" customFormat="1" ht="21" customHeight="1" thickBot="1">
      <c r="A119" s="143"/>
      <c r="B119" s="144" t="s">
        <v>414</v>
      </c>
      <c r="C119" s="145">
        <v>369</v>
      </c>
      <c r="D119" s="146" t="s">
        <v>5</v>
      </c>
      <c r="E119" s="147"/>
      <c r="F119" s="148">
        <f t="shared" si="1"/>
        <v>0</v>
      </c>
      <c r="G119" s="333"/>
    </row>
    <row r="120" spans="1:7" s="132" customFormat="1" ht="21" customHeight="1" thickBot="1">
      <c r="A120" s="143"/>
      <c r="B120" s="144" t="s">
        <v>415</v>
      </c>
      <c r="C120" s="145">
        <v>163</v>
      </c>
      <c r="D120" s="146" t="s">
        <v>5</v>
      </c>
      <c r="E120" s="147"/>
      <c r="F120" s="148">
        <f t="shared" si="1"/>
        <v>0</v>
      </c>
      <c r="G120" s="333"/>
    </row>
    <row r="121" spans="1:7" s="132" customFormat="1" ht="21" customHeight="1" thickBot="1">
      <c r="A121" s="143"/>
      <c r="B121" s="144" t="s">
        <v>416</v>
      </c>
      <c r="C121" s="145">
        <v>1126</v>
      </c>
      <c r="D121" s="146" t="s">
        <v>5</v>
      </c>
      <c r="E121" s="147"/>
      <c r="F121" s="148">
        <f t="shared" si="1"/>
        <v>0</v>
      </c>
      <c r="G121" s="333"/>
    </row>
    <row r="122" spans="1:7" s="132" customFormat="1" ht="12.75" customHeight="1">
      <c r="A122" s="149"/>
      <c r="B122" s="149"/>
      <c r="C122" s="149"/>
      <c r="D122" s="149"/>
      <c r="E122" s="149"/>
      <c r="F122" s="149"/>
      <c r="G122" s="136"/>
    </row>
    <row r="123" spans="1:7" s="132" customFormat="1" ht="111" thickBot="1">
      <c r="A123" s="139" t="s">
        <v>85</v>
      </c>
      <c r="B123" s="278" t="s">
        <v>417</v>
      </c>
      <c r="C123" s="275"/>
      <c r="D123" s="141"/>
      <c r="E123" s="141"/>
      <c r="F123" s="152"/>
      <c r="G123" s="136"/>
    </row>
    <row r="124" spans="1:7" s="132" customFormat="1" ht="21" customHeight="1" thickBot="1">
      <c r="A124" s="143"/>
      <c r="B124" s="144" t="s">
        <v>418</v>
      </c>
      <c r="C124" s="145">
        <v>17</v>
      </c>
      <c r="D124" s="146" t="s">
        <v>6</v>
      </c>
      <c r="E124" s="147"/>
      <c r="F124" s="148">
        <f>C124*E124</f>
        <v>0</v>
      </c>
      <c r="G124" s="333"/>
    </row>
    <row r="125" spans="1:7" s="132" customFormat="1" ht="21" customHeight="1" thickBot="1">
      <c r="A125" s="143"/>
      <c r="B125" s="144" t="s">
        <v>419</v>
      </c>
      <c r="C125" s="145">
        <v>13.5</v>
      </c>
      <c r="D125" s="146" t="s">
        <v>6</v>
      </c>
      <c r="E125" s="147"/>
      <c r="F125" s="148">
        <f>C125*E125</f>
        <v>0</v>
      </c>
      <c r="G125" s="333"/>
    </row>
    <row r="126" spans="1:7" s="132" customFormat="1" ht="15">
      <c r="A126" s="149"/>
      <c r="B126" s="149"/>
      <c r="C126" s="149"/>
      <c r="D126" s="149"/>
      <c r="E126" s="149"/>
      <c r="F126" s="149"/>
      <c r="G126" s="136"/>
    </row>
    <row r="127" spans="1:7" ht="155.25" customHeight="1" thickBot="1">
      <c r="A127" s="139" t="s">
        <v>86</v>
      </c>
      <c r="B127" s="276" t="s">
        <v>420</v>
      </c>
      <c r="C127" s="140"/>
      <c r="D127" s="141"/>
      <c r="E127" s="141"/>
      <c r="F127" s="152"/>
      <c r="G127" s="136"/>
    </row>
    <row r="128" spans="1:7" ht="21" customHeight="1" thickBot="1">
      <c r="A128" s="143"/>
      <c r="B128" s="144"/>
      <c r="C128" s="145">
        <v>580</v>
      </c>
      <c r="D128" s="146" t="s">
        <v>5</v>
      </c>
      <c r="E128" s="147"/>
      <c r="F128" s="148">
        <f>C128*E128</f>
        <v>0</v>
      </c>
      <c r="G128" s="333"/>
    </row>
    <row r="129" spans="1:7" ht="13.5" customHeight="1">
      <c r="A129" s="149"/>
      <c r="B129" s="22"/>
      <c r="C129" s="150"/>
      <c r="D129" s="150"/>
      <c r="E129" s="150"/>
      <c r="F129" s="150"/>
      <c r="G129" s="136"/>
    </row>
    <row r="130" spans="1:7" ht="61.8" thickBot="1">
      <c r="A130" s="139" t="s">
        <v>87</v>
      </c>
      <c r="B130" s="276" t="s">
        <v>421</v>
      </c>
      <c r="C130" s="140"/>
      <c r="D130" s="141"/>
      <c r="E130" s="141"/>
      <c r="F130" s="152"/>
      <c r="G130" s="136"/>
    </row>
    <row r="131" spans="1:7" ht="21" customHeight="1" thickBot="1">
      <c r="A131" s="143"/>
      <c r="B131" s="144" t="s">
        <v>422</v>
      </c>
      <c r="C131" s="145">
        <v>18</v>
      </c>
      <c r="D131" s="146" t="s">
        <v>5</v>
      </c>
      <c r="E131" s="147"/>
      <c r="F131" s="148">
        <f>C131*E131</f>
        <v>0</v>
      </c>
      <c r="G131" s="333"/>
    </row>
    <row r="132" spans="1:7" ht="21" customHeight="1" thickBot="1">
      <c r="A132" s="143"/>
      <c r="B132" s="144" t="s">
        <v>423</v>
      </c>
      <c r="C132" s="145">
        <v>290</v>
      </c>
      <c r="D132" s="146" t="s">
        <v>424</v>
      </c>
      <c r="E132" s="147"/>
      <c r="F132" s="148">
        <f>C132*E132</f>
        <v>0</v>
      </c>
      <c r="G132" s="333"/>
    </row>
    <row r="133" spans="1:7" ht="21" customHeight="1" thickBot="1">
      <c r="A133" s="143"/>
      <c r="B133" s="144" t="s">
        <v>425</v>
      </c>
      <c r="C133" s="145">
        <v>4.8</v>
      </c>
      <c r="D133" s="146" t="s">
        <v>57</v>
      </c>
      <c r="E133" s="147"/>
      <c r="F133" s="148">
        <f>C133*E133</f>
        <v>0</v>
      </c>
      <c r="G133" s="333"/>
    </row>
    <row r="134" spans="1:7" ht="13.5" customHeight="1">
      <c r="A134" s="149"/>
      <c r="B134" s="149"/>
      <c r="C134" s="149"/>
      <c r="D134" s="149"/>
      <c r="E134" s="149"/>
      <c r="F134" s="149"/>
      <c r="G134" s="136"/>
    </row>
    <row r="135" spans="1:7" s="132" customFormat="1" ht="74.099999999999994" thickBot="1">
      <c r="A135" s="139" t="s">
        <v>88</v>
      </c>
      <c r="B135" s="111" t="s">
        <v>345</v>
      </c>
      <c r="C135" s="275"/>
      <c r="D135" s="141"/>
      <c r="E135" s="141"/>
      <c r="F135" s="152"/>
      <c r="G135" s="136"/>
    </row>
    <row r="136" spans="1:7" s="132" customFormat="1" ht="21" customHeight="1" thickBot="1">
      <c r="A136" s="143"/>
      <c r="B136" s="279" t="s">
        <v>346</v>
      </c>
      <c r="C136" s="145">
        <v>100</v>
      </c>
      <c r="D136" s="146" t="s">
        <v>52</v>
      </c>
      <c r="E136" s="147"/>
      <c r="F136" s="148">
        <f>C136*E136</f>
        <v>0</v>
      </c>
      <c r="G136" s="333"/>
    </row>
    <row r="137" spans="1:7" s="132" customFormat="1" ht="15">
      <c r="A137" s="149"/>
      <c r="B137" s="149"/>
      <c r="C137" s="149"/>
      <c r="D137" s="149"/>
      <c r="E137" s="149"/>
      <c r="F137" s="149"/>
      <c r="G137" s="136"/>
    </row>
    <row r="138" spans="1:7" ht="49.5" thickBot="1">
      <c r="A138" s="139" t="s">
        <v>295</v>
      </c>
      <c r="B138" s="111" t="s">
        <v>347</v>
      </c>
      <c r="C138" s="140"/>
      <c r="D138" s="141"/>
      <c r="E138" s="141"/>
      <c r="F138" s="152"/>
      <c r="G138" s="136"/>
    </row>
    <row r="139" spans="1:7" ht="21" customHeight="1" thickBot="1">
      <c r="A139" s="143"/>
      <c r="B139" s="277" t="s">
        <v>348</v>
      </c>
      <c r="C139" s="145">
        <v>100</v>
      </c>
      <c r="D139" s="146" t="s">
        <v>52</v>
      </c>
      <c r="E139" s="147"/>
      <c r="F139" s="148">
        <f>C139*E139</f>
        <v>0</v>
      </c>
      <c r="G139" s="333"/>
    </row>
    <row r="140" spans="1:7" ht="21" customHeight="1" thickBot="1">
      <c r="A140" s="143"/>
      <c r="B140" s="277" t="s">
        <v>349</v>
      </c>
      <c r="C140" s="145">
        <v>100</v>
      </c>
      <c r="D140" s="146" t="s">
        <v>52</v>
      </c>
      <c r="E140" s="147"/>
      <c r="F140" s="148">
        <f>C140*E140</f>
        <v>0</v>
      </c>
      <c r="G140" s="333"/>
    </row>
    <row r="141" spans="1:7" ht="21" customHeight="1" thickBot="1">
      <c r="A141" s="143"/>
      <c r="B141" s="277" t="s">
        <v>350</v>
      </c>
      <c r="C141" s="145">
        <v>100</v>
      </c>
      <c r="D141" s="146" t="s">
        <v>52</v>
      </c>
      <c r="E141" s="147"/>
      <c r="F141" s="148">
        <f>C141*E141</f>
        <v>0</v>
      </c>
      <c r="G141" s="333"/>
    </row>
    <row r="142" spans="1:7" ht="13.5" customHeight="1">
      <c r="A142" s="149"/>
      <c r="B142" s="149"/>
      <c r="C142" s="149"/>
      <c r="D142" s="149"/>
      <c r="E142" s="149"/>
      <c r="F142" s="149"/>
      <c r="G142" s="136"/>
    </row>
    <row r="143" spans="1:7" s="153" customFormat="1" ht="37.200000000000003" thickBot="1">
      <c r="A143" s="139" t="s">
        <v>89</v>
      </c>
      <c r="B143" s="179" t="s">
        <v>351</v>
      </c>
      <c r="C143" s="140"/>
      <c r="D143" s="186"/>
      <c r="E143" s="186"/>
      <c r="F143" s="187"/>
      <c r="G143" s="136"/>
    </row>
    <row r="144" spans="1:7" s="153" customFormat="1" ht="21.75" customHeight="1" thickBot="1">
      <c r="A144" s="280"/>
      <c r="B144" s="144"/>
      <c r="C144" s="281">
        <v>0.05</v>
      </c>
      <c r="D144" s="146"/>
      <c r="E144" s="147">
        <f>SUM(F90:F143)</f>
        <v>0</v>
      </c>
      <c r="F144" s="148">
        <f>C144*E144</f>
        <v>0</v>
      </c>
      <c r="G144" s="136"/>
    </row>
    <row r="145" spans="1:7" s="153" customFormat="1" ht="15">
      <c r="A145" s="149"/>
      <c r="B145" s="282"/>
      <c r="C145" s="282"/>
      <c r="D145" s="282"/>
      <c r="E145" s="282"/>
      <c r="F145" s="282"/>
      <c r="G145" s="136"/>
    </row>
    <row r="146" spans="1:7" ht="13.5" customHeight="1" thickBot="1">
      <c r="A146" s="149"/>
      <c r="B146" s="149"/>
      <c r="C146" s="149"/>
      <c r="D146" s="149"/>
      <c r="E146" s="283"/>
      <c r="F146" s="149"/>
      <c r="G146" s="136"/>
    </row>
    <row r="147" spans="1:7" ht="21" customHeight="1" thickBot="1">
      <c r="A147" s="225" t="s">
        <v>339</v>
      </c>
      <c r="B147" s="23" t="s">
        <v>59</v>
      </c>
      <c r="C147" s="352" t="s">
        <v>3</v>
      </c>
      <c r="D147" s="353"/>
      <c r="E147" s="227"/>
      <c r="F147" s="185">
        <f>SUM(F89:F146)</f>
        <v>0</v>
      </c>
      <c r="G147" s="136"/>
    </row>
    <row r="148" spans="1:7" s="153" customFormat="1" ht="15">
      <c r="A148" s="149"/>
      <c r="B148" s="282"/>
      <c r="C148" s="282"/>
      <c r="D148" s="282"/>
      <c r="E148" s="282"/>
      <c r="F148" s="282"/>
      <c r="G148" s="136"/>
    </row>
    <row r="149" spans="1:7" s="159" customFormat="1">
      <c r="A149" s="155"/>
      <c r="B149" s="142"/>
      <c r="C149" s="157"/>
      <c r="D149" s="158"/>
      <c r="E149" s="157"/>
      <c r="F149" s="157"/>
    </row>
    <row r="150" spans="1:7" s="159" customFormat="1">
      <c r="A150" s="155"/>
      <c r="B150" s="142"/>
      <c r="C150" s="157"/>
      <c r="D150" s="158"/>
      <c r="E150" s="157"/>
      <c r="F150" s="157"/>
    </row>
    <row r="151" spans="1:7" ht="18" customHeight="1">
      <c r="A151" s="164" t="s">
        <v>352</v>
      </c>
      <c r="B151" s="23" t="s">
        <v>353</v>
      </c>
      <c r="C151" s="153"/>
      <c r="D151" s="153"/>
      <c r="E151" s="153"/>
      <c r="F151" s="153"/>
      <c r="G151" s="213"/>
    </row>
    <row r="152" spans="1:7" ht="10.5" customHeight="1">
      <c r="A152" s="149"/>
      <c r="B152" s="22"/>
      <c r="C152" s="150"/>
      <c r="D152" s="150"/>
      <c r="E152" s="150"/>
      <c r="F152" s="150"/>
      <c r="G152" s="213"/>
    </row>
    <row r="153" spans="1:7" s="285" customFormat="1" ht="28.5" customHeight="1">
      <c r="A153" s="359" t="s">
        <v>354</v>
      </c>
      <c r="B153" s="359"/>
      <c r="C153" s="359"/>
      <c r="D153" s="359"/>
      <c r="E153" s="359"/>
      <c r="F153" s="359"/>
      <c r="G153" s="284"/>
    </row>
    <row r="154" spans="1:7" s="285" customFormat="1" ht="28.5" customHeight="1">
      <c r="A154" s="359"/>
      <c r="B154" s="359"/>
      <c r="C154" s="359"/>
      <c r="D154" s="359"/>
      <c r="E154" s="359"/>
      <c r="F154" s="359"/>
      <c r="G154" s="284"/>
    </row>
    <row r="155" spans="1:7" s="285" customFormat="1" ht="28.5" customHeight="1">
      <c r="A155" s="359"/>
      <c r="B155" s="359"/>
      <c r="C155" s="359"/>
      <c r="D155" s="359"/>
      <c r="E155" s="359"/>
      <c r="F155" s="359"/>
      <c r="G155" s="284"/>
    </row>
    <row r="156" spans="1:7" s="285" customFormat="1" ht="28.5" customHeight="1">
      <c r="A156" s="359"/>
      <c r="B156" s="359"/>
      <c r="C156" s="359"/>
      <c r="D156" s="359"/>
      <c r="E156" s="359"/>
      <c r="F156" s="359"/>
      <c r="G156" s="284"/>
    </row>
    <row r="157" spans="1:7" s="285" customFormat="1" ht="28.5" customHeight="1">
      <c r="A157" s="359"/>
      <c r="B157" s="359"/>
      <c r="C157" s="359"/>
      <c r="D157" s="359"/>
      <c r="E157" s="359"/>
      <c r="F157" s="359"/>
      <c r="G157" s="284"/>
    </row>
    <row r="158" spans="1:7" s="285" customFormat="1" ht="28.5" customHeight="1">
      <c r="A158" s="359"/>
      <c r="B158" s="359"/>
      <c r="C158" s="359"/>
      <c r="D158" s="359"/>
      <c r="E158" s="359"/>
      <c r="F158" s="359"/>
      <c r="G158" s="284"/>
    </row>
    <row r="159" spans="1:7" s="285" customFormat="1" ht="28.5" customHeight="1">
      <c r="A159" s="359"/>
      <c r="B159" s="359"/>
      <c r="C159" s="359"/>
      <c r="D159" s="359"/>
      <c r="E159" s="359"/>
      <c r="F159" s="359"/>
      <c r="G159" s="284"/>
    </row>
    <row r="160" spans="1:7" s="285" customFormat="1" ht="28.5" customHeight="1">
      <c r="A160" s="359"/>
      <c r="B160" s="359"/>
      <c r="C160" s="359"/>
      <c r="D160" s="359"/>
      <c r="E160" s="359"/>
      <c r="F160" s="359"/>
      <c r="G160" s="284"/>
    </row>
    <row r="161" spans="1:7" s="285" customFormat="1" ht="28.5" customHeight="1">
      <c r="A161" s="359"/>
      <c r="B161" s="359"/>
      <c r="C161" s="359"/>
      <c r="D161" s="359"/>
      <c r="E161" s="359"/>
      <c r="F161" s="359"/>
      <c r="G161" s="284"/>
    </row>
    <row r="162" spans="1:7" s="285" customFormat="1" ht="28.5" customHeight="1">
      <c r="A162" s="359"/>
      <c r="B162" s="359"/>
      <c r="C162" s="359"/>
      <c r="D162" s="359"/>
      <c r="E162" s="359"/>
      <c r="F162" s="359"/>
      <c r="G162" s="284"/>
    </row>
    <row r="163" spans="1:7" s="285" customFormat="1" ht="28.5" customHeight="1">
      <c r="A163" s="359"/>
      <c r="B163" s="359"/>
      <c r="C163" s="359"/>
      <c r="D163" s="359"/>
      <c r="E163" s="359"/>
      <c r="F163" s="359"/>
      <c r="G163" s="284"/>
    </row>
    <row r="164" spans="1:7" s="285" customFormat="1" ht="28.5" customHeight="1">
      <c r="A164" s="359"/>
      <c r="B164" s="359"/>
      <c r="C164" s="359"/>
      <c r="D164" s="359"/>
      <c r="E164" s="359"/>
      <c r="F164" s="359"/>
      <c r="G164" s="284"/>
    </row>
    <row r="165" spans="1:7" s="285" customFormat="1" ht="28.5" customHeight="1">
      <c r="A165" s="359"/>
      <c r="B165" s="359"/>
      <c r="C165" s="359"/>
      <c r="D165" s="359"/>
      <c r="E165" s="359"/>
      <c r="F165" s="359"/>
      <c r="G165" s="284"/>
    </row>
    <row r="166" spans="1:7" s="285" customFormat="1" ht="28.5" customHeight="1">
      <c r="A166" s="359"/>
      <c r="B166" s="359"/>
      <c r="C166" s="359"/>
      <c r="D166" s="359"/>
      <c r="E166" s="359"/>
      <c r="F166" s="359"/>
      <c r="G166" s="284"/>
    </row>
    <row r="167" spans="1:7" s="285" customFormat="1" ht="28.5" customHeight="1">
      <c r="A167" s="359"/>
      <c r="B167" s="359"/>
      <c r="C167" s="359"/>
      <c r="D167" s="359"/>
      <c r="E167" s="359"/>
      <c r="F167" s="359"/>
      <c r="G167" s="284"/>
    </row>
    <row r="168" spans="1:7" s="285" customFormat="1" ht="28.5" customHeight="1">
      <c r="A168" s="359"/>
      <c r="B168" s="359"/>
      <c r="C168" s="359"/>
      <c r="D168" s="359"/>
      <c r="E168" s="359"/>
      <c r="F168" s="359"/>
      <c r="G168" s="284"/>
    </row>
    <row r="169" spans="1:7" s="285" customFormat="1" ht="28.5" customHeight="1">
      <c r="A169" s="359"/>
      <c r="B169" s="359"/>
      <c r="C169" s="359"/>
      <c r="D169" s="359"/>
      <c r="E169" s="359"/>
      <c r="F169" s="359"/>
      <c r="G169" s="284"/>
    </row>
    <row r="170" spans="1:7" s="285" customFormat="1" ht="28.5" customHeight="1">
      <c r="A170" s="359"/>
      <c r="B170" s="359"/>
      <c r="C170" s="359"/>
      <c r="D170" s="359"/>
      <c r="E170" s="359"/>
      <c r="F170" s="359"/>
      <c r="G170" s="284"/>
    </row>
    <row r="171" spans="1:7" s="285" customFormat="1" ht="28.5" customHeight="1">
      <c r="A171" s="359"/>
      <c r="B171" s="359"/>
      <c r="C171" s="359"/>
      <c r="D171" s="359"/>
      <c r="E171" s="359"/>
      <c r="F171" s="359"/>
      <c r="G171" s="284"/>
    </row>
    <row r="172" spans="1:7" s="285" customFormat="1" ht="28.5" customHeight="1">
      <c r="A172" s="359"/>
      <c r="B172" s="359"/>
      <c r="C172" s="359"/>
      <c r="D172" s="359"/>
      <c r="E172" s="359"/>
      <c r="F172" s="359"/>
      <c r="G172" s="284"/>
    </row>
    <row r="173" spans="1:7" s="285" customFormat="1" ht="28.5" customHeight="1">
      <c r="A173" s="359"/>
      <c r="B173" s="359"/>
      <c r="C173" s="359"/>
      <c r="D173" s="359"/>
      <c r="E173" s="359"/>
      <c r="F173" s="359"/>
      <c r="G173" s="284"/>
    </row>
    <row r="174" spans="1:7" s="285" customFormat="1" ht="28.5" customHeight="1">
      <c r="A174" s="359"/>
      <c r="B174" s="359"/>
      <c r="C174" s="359"/>
      <c r="D174" s="359"/>
      <c r="E174" s="359"/>
      <c r="F174" s="359"/>
      <c r="G174" s="284"/>
    </row>
    <row r="175" spans="1:7" s="285" customFormat="1" ht="28.5" customHeight="1">
      <c r="A175" s="359"/>
      <c r="B175" s="359"/>
      <c r="C175" s="359"/>
      <c r="D175" s="359"/>
      <c r="E175" s="359"/>
      <c r="F175" s="359"/>
      <c r="G175" s="284"/>
    </row>
    <row r="176" spans="1:7" s="285" customFormat="1" ht="28.5" customHeight="1">
      <c r="A176" s="359"/>
      <c r="B176" s="359"/>
      <c r="C176" s="359"/>
      <c r="D176" s="359"/>
      <c r="E176" s="359"/>
      <c r="F176" s="359"/>
      <c r="G176" s="284"/>
    </row>
    <row r="177" spans="1:7" s="285" customFormat="1" ht="28.5" customHeight="1">
      <c r="A177" s="359"/>
      <c r="B177" s="359"/>
      <c r="C177" s="359"/>
      <c r="D177" s="359"/>
      <c r="E177" s="359"/>
      <c r="F177" s="359"/>
      <c r="G177" s="284"/>
    </row>
    <row r="178" spans="1:7" s="285" customFormat="1" ht="28.5" customHeight="1">
      <c r="A178" s="359"/>
      <c r="B178" s="359"/>
      <c r="C178" s="359"/>
      <c r="D178" s="359"/>
      <c r="E178" s="359"/>
      <c r="F178" s="359"/>
      <c r="G178" s="284"/>
    </row>
    <row r="179" spans="1:7" s="285" customFormat="1" ht="35.25" customHeight="1">
      <c r="A179" s="359"/>
      <c r="B179" s="359"/>
      <c r="C179" s="359"/>
      <c r="D179" s="359"/>
      <c r="E179" s="359"/>
      <c r="F179" s="359"/>
      <c r="G179" s="284"/>
    </row>
    <row r="180" spans="1:7" s="285" customFormat="1" ht="21.75" customHeight="1">
      <c r="A180" s="359"/>
      <c r="B180" s="359"/>
      <c r="C180" s="359"/>
      <c r="D180" s="359"/>
      <c r="E180" s="359"/>
      <c r="F180" s="359"/>
      <c r="G180" s="284"/>
    </row>
    <row r="181" spans="1:7" ht="41.25" customHeight="1">
      <c r="A181" s="372" t="s">
        <v>355</v>
      </c>
      <c r="B181" s="372"/>
      <c r="C181" s="372"/>
      <c r="D181" s="372"/>
      <c r="E181" s="372"/>
      <c r="F181" s="372"/>
      <c r="G181" s="213"/>
    </row>
    <row r="182" spans="1:7" ht="41.25" customHeight="1">
      <c r="A182" s="372"/>
      <c r="B182" s="372"/>
      <c r="C182" s="372"/>
      <c r="D182" s="372"/>
      <c r="E182" s="372"/>
      <c r="F182" s="372"/>
      <c r="G182" s="213"/>
    </row>
    <row r="183" spans="1:7" ht="41.25" customHeight="1">
      <c r="A183" s="372"/>
      <c r="B183" s="372"/>
      <c r="C183" s="372"/>
      <c r="D183" s="372"/>
      <c r="E183" s="372"/>
      <c r="F183" s="372"/>
      <c r="G183" s="213"/>
    </row>
    <row r="184" spans="1:7" ht="41.25" customHeight="1">
      <c r="A184" s="372"/>
      <c r="B184" s="372"/>
      <c r="C184" s="372"/>
      <c r="D184" s="372"/>
      <c r="E184" s="372"/>
      <c r="F184" s="372"/>
      <c r="G184" s="213"/>
    </row>
    <row r="185" spans="1:7" ht="41.25" customHeight="1">
      <c r="A185" s="372"/>
      <c r="B185" s="372"/>
      <c r="C185" s="372"/>
      <c r="D185" s="372"/>
      <c r="E185" s="372"/>
      <c r="F185" s="372"/>
      <c r="G185" s="213"/>
    </row>
    <row r="186" spans="1:7" ht="41.25" customHeight="1">
      <c r="A186" s="372"/>
      <c r="B186" s="372"/>
      <c r="C186" s="372"/>
      <c r="D186" s="372"/>
      <c r="E186" s="372"/>
      <c r="F186" s="372"/>
      <c r="G186" s="213"/>
    </row>
    <row r="187" spans="1:7" ht="41.25" customHeight="1">
      <c r="A187" s="372"/>
      <c r="B187" s="372"/>
      <c r="C187" s="372"/>
      <c r="D187" s="372"/>
      <c r="E187" s="372"/>
      <c r="F187" s="372"/>
      <c r="G187" s="213"/>
    </row>
    <row r="188" spans="1:7" ht="41.25" customHeight="1">
      <c r="A188" s="372"/>
      <c r="B188" s="372"/>
      <c r="C188" s="372"/>
      <c r="D188" s="372"/>
      <c r="E188" s="372"/>
      <c r="F188" s="372"/>
      <c r="G188" s="213"/>
    </row>
    <row r="189" spans="1:7" ht="41.25" customHeight="1">
      <c r="A189" s="372"/>
      <c r="B189" s="372"/>
      <c r="C189" s="372"/>
      <c r="D189" s="372"/>
      <c r="E189" s="372"/>
      <c r="F189" s="372"/>
      <c r="G189" s="213"/>
    </row>
    <row r="190" spans="1:7" ht="41.25" customHeight="1">
      <c r="A190" s="372"/>
      <c r="B190" s="372"/>
      <c r="C190" s="372"/>
      <c r="D190" s="372"/>
      <c r="E190" s="372"/>
      <c r="F190" s="372"/>
      <c r="G190" s="213"/>
    </row>
    <row r="191" spans="1:7" ht="41.25" customHeight="1">
      <c r="A191" s="372"/>
      <c r="B191" s="372"/>
      <c r="C191" s="372"/>
      <c r="D191" s="372"/>
      <c r="E191" s="372"/>
      <c r="F191" s="372"/>
      <c r="G191" s="213"/>
    </row>
    <row r="192" spans="1:7" ht="41.25" customHeight="1">
      <c r="A192" s="372"/>
      <c r="B192" s="372"/>
      <c r="C192" s="372"/>
      <c r="D192" s="372"/>
      <c r="E192" s="372"/>
      <c r="F192" s="372"/>
      <c r="G192" s="213"/>
    </row>
    <row r="193" spans="1:7" ht="41.25" customHeight="1">
      <c r="A193" s="372"/>
      <c r="B193" s="372"/>
      <c r="C193" s="372"/>
      <c r="D193" s="372"/>
      <c r="E193" s="372"/>
      <c r="F193" s="372"/>
      <c r="G193" s="213"/>
    </row>
    <row r="194" spans="1:7" ht="41.25" customHeight="1">
      <c r="A194" s="372"/>
      <c r="B194" s="372"/>
      <c r="C194" s="372"/>
      <c r="D194" s="372"/>
      <c r="E194" s="372"/>
      <c r="F194" s="372"/>
      <c r="G194" s="213"/>
    </row>
    <row r="195" spans="1:7" ht="41.25" customHeight="1">
      <c r="A195" s="372"/>
      <c r="B195" s="372"/>
      <c r="C195" s="372"/>
      <c r="D195" s="372"/>
      <c r="E195" s="372"/>
      <c r="F195" s="372"/>
      <c r="G195" s="213"/>
    </row>
    <row r="196" spans="1:7" ht="41.25" customHeight="1">
      <c r="A196" s="372"/>
      <c r="B196" s="372"/>
      <c r="C196" s="372"/>
      <c r="D196" s="372"/>
      <c r="E196" s="372"/>
      <c r="F196" s="372"/>
      <c r="G196" s="213"/>
    </row>
    <row r="197" spans="1:7" ht="41.25" customHeight="1">
      <c r="A197" s="372"/>
      <c r="B197" s="372"/>
      <c r="C197" s="372"/>
      <c r="D197" s="372"/>
      <c r="E197" s="372"/>
      <c r="F197" s="372"/>
      <c r="G197" s="213"/>
    </row>
    <row r="198" spans="1:7" ht="41.25" customHeight="1">
      <c r="A198" s="372"/>
      <c r="B198" s="372"/>
      <c r="C198" s="372"/>
      <c r="D198" s="372"/>
      <c r="E198" s="372"/>
      <c r="F198" s="372"/>
      <c r="G198" s="213"/>
    </row>
    <row r="199" spans="1:7" ht="41.25" customHeight="1">
      <c r="A199" s="372"/>
      <c r="B199" s="372"/>
      <c r="C199" s="372"/>
      <c r="D199" s="372"/>
      <c r="E199" s="372"/>
      <c r="F199" s="372"/>
      <c r="G199" s="213"/>
    </row>
    <row r="200" spans="1:7" ht="36" customHeight="1">
      <c r="A200" s="372"/>
      <c r="B200" s="372"/>
      <c r="C200" s="372"/>
      <c r="D200" s="372"/>
      <c r="E200" s="372"/>
      <c r="F200" s="372"/>
      <c r="G200" s="213"/>
    </row>
    <row r="201" spans="1:7" ht="18" thickBot="1">
      <c r="A201" s="286"/>
      <c r="B201" s="287" t="s">
        <v>356</v>
      </c>
      <c r="C201" s="288"/>
      <c r="D201" s="289"/>
      <c r="E201" s="289"/>
      <c r="F201" s="289"/>
      <c r="G201" s="213"/>
    </row>
    <row r="202" spans="1:7" ht="13.5" customHeight="1" thickTop="1">
      <c r="A202" s="149"/>
      <c r="B202" s="22"/>
      <c r="C202" s="150"/>
      <c r="D202" s="150"/>
      <c r="E202" s="150"/>
      <c r="F202" s="150"/>
      <c r="G202" s="213"/>
    </row>
    <row r="203" spans="1:7" ht="13.5" customHeight="1">
      <c r="A203" s="290"/>
      <c r="B203" s="291"/>
      <c r="C203" s="282"/>
      <c r="D203" s="282"/>
      <c r="E203" s="282"/>
      <c r="F203" s="282"/>
      <c r="G203" s="128"/>
    </row>
    <row r="204" spans="1:7" ht="74.099999999999994" thickBot="1">
      <c r="A204" s="139" t="s">
        <v>80</v>
      </c>
      <c r="B204" s="111" t="s">
        <v>426</v>
      </c>
      <c r="C204" s="292"/>
      <c r="D204" s="186"/>
      <c r="E204" s="186"/>
      <c r="F204" s="187"/>
      <c r="G204" s="213"/>
    </row>
    <row r="205" spans="1:7" ht="21" customHeight="1" thickBot="1">
      <c r="A205" s="143"/>
      <c r="B205" s="144"/>
      <c r="C205" s="145">
        <v>89</v>
      </c>
      <c r="D205" s="146" t="s">
        <v>5</v>
      </c>
      <c r="E205" s="147"/>
      <c r="F205" s="148">
        <f>C205*E205</f>
        <v>0</v>
      </c>
      <c r="G205" s="333"/>
    </row>
    <row r="206" spans="1:7" ht="14.1">
      <c r="A206" s="149"/>
      <c r="B206" s="22"/>
      <c r="C206" s="150"/>
      <c r="D206" s="150"/>
      <c r="E206" s="150"/>
      <c r="F206" s="150"/>
      <c r="G206" s="213"/>
    </row>
    <row r="207" spans="1:7" ht="49.5" thickBot="1">
      <c r="A207" s="139" t="s">
        <v>76</v>
      </c>
      <c r="B207" s="111" t="s">
        <v>427</v>
      </c>
      <c r="C207" s="292"/>
      <c r="D207" s="186"/>
      <c r="E207" s="186"/>
      <c r="F207" s="187"/>
      <c r="G207" s="213"/>
    </row>
    <row r="208" spans="1:7" ht="21" customHeight="1" thickBot="1">
      <c r="A208" s="143"/>
      <c r="B208" s="144"/>
      <c r="C208" s="145">
        <v>30</v>
      </c>
      <c r="D208" s="146" t="s">
        <v>7</v>
      </c>
      <c r="E208" s="147"/>
      <c r="F208" s="148">
        <f>C208*E208</f>
        <v>0</v>
      </c>
      <c r="G208" s="333"/>
    </row>
    <row r="209" spans="1:7" ht="13.5" customHeight="1">
      <c r="A209" s="149"/>
      <c r="B209" s="22"/>
      <c r="C209" s="150"/>
      <c r="D209" s="150"/>
      <c r="E209" s="150"/>
      <c r="F209" s="150"/>
      <c r="G209" s="213"/>
    </row>
    <row r="210" spans="1:7" ht="18" thickBot="1">
      <c r="A210" s="286"/>
      <c r="B210" s="287" t="s">
        <v>357</v>
      </c>
      <c r="C210" s="288"/>
      <c r="D210" s="289"/>
      <c r="E210" s="289"/>
      <c r="F210" s="289"/>
      <c r="G210" s="213"/>
    </row>
    <row r="211" spans="1:7" ht="13.5" customHeight="1" thickTop="1">
      <c r="A211" s="149"/>
      <c r="B211" s="22"/>
      <c r="C211" s="150"/>
      <c r="D211" s="150"/>
      <c r="E211" s="150"/>
      <c r="F211" s="150"/>
      <c r="G211" s="213"/>
    </row>
    <row r="212" spans="1:7" ht="13.5" customHeight="1">
      <c r="A212" s="149"/>
      <c r="B212" s="22"/>
      <c r="C212" s="150"/>
      <c r="D212" s="150"/>
      <c r="E212" s="150"/>
      <c r="F212" s="150"/>
      <c r="G212" s="213"/>
    </row>
    <row r="213" spans="1:7" ht="74.099999999999994" thickBot="1">
      <c r="A213" s="139" t="s">
        <v>77</v>
      </c>
      <c r="B213" s="111" t="s">
        <v>428</v>
      </c>
      <c r="C213" s="292"/>
      <c r="D213" s="186"/>
      <c r="E213" s="186"/>
      <c r="F213" s="187"/>
      <c r="G213" s="213"/>
    </row>
    <row r="214" spans="1:7" ht="21" customHeight="1" thickBot="1">
      <c r="A214" s="143"/>
      <c r="B214" s="144"/>
      <c r="C214" s="145">
        <v>501</v>
      </c>
      <c r="D214" s="146" t="s">
        <v>5</v>
      </c>
      <c r="E214" s="147"/>
      <c r="F214" s="148">
        <f>C214*E214</f>
        <v>0</v>
      </c>
      <c r="G214" s="333"/>
    </row>
    <row r="215" spans="1:7" ht="13.5" customHeight="1">
      <c r="A215" s="149"/>
      <c r="B215" s="22"/>
      <c r="C215" s="150"/>
      <c r="D215" s="150"/>
      <c r="E215" s="150"/>
      <c r="F215" s="150"/>
      <c r="G215" s="213"/>
    </row>
    <row r="216" spans="1:7" ht="234" thickBot="1">
      <c r="A216" s="139" t="s">
        <v>78</v>
      </c>
      <c r="B216" s="111" t="s">
        <v>429</v>
      </c>
      <c r="C216" s="293"/>
      <c r="D216" s="186"/>
      <c r="E216" s="186"/>
      <c r="F216" s="187"/>
      <c r="G216" s="294"/>
    </row>
    <row r="217" spans="1:7" ht="21" customHeight="1" thickBot="1">
      <c r="A217" s="143"/>
      <c r="B217" s="144" t="s">
        <v>358</v>
      </c>
      <c r="C217" s="145">
        <v>2515</v>
      </c>
      <c r="D217" s="146" t="s">
        <v>5</v>
      </c>
      <c r="E217" s="147"/>
      <c r="F217" s="148">
        <f>C217*E217</f>
        <v>0</v>
      </c>
      <c r="G217" s="333"/>
    </row>
    <row r="218" spans="1:7" ht="21" customHeight="1" thickBot="1">
      <c r="A218" s="143"/>
      <c r="B218" s="144" t="s">
        <v>430</v>
      </c>
      <c r="C218" s="145">
        <v>29</v>
      </c>
      <c r="D218" s="146" t="s">
        <v>5</v>
      </c>
      <c r="E218" s="147"/>
      <c r="F218" s="148">
        <f>C218*E218</f>
        <v>0</v>
      </c>
      <c r="G218" s="333"/>
    </row>
    <row r="219" spans="1:7" ht="21" customHeight="1" thickBot="1">
      <c r="A219" s="143"/>
      <c r="B219" s="144" t="s">
        <v>431</v>
      </c>
      <c r="C219" s="145">
        <v>120</v>
      </c>
      <c r="D219" s="146" t="s">
        <v>5</v>
      </c>
      <c r="E219" s="147"/>
      <c r="F219" s="148">
        <f>C219*E219</f>
        <v>0</v>
      </c>
      <c r="G219" s="333"/>
    </row>
    <row r="220" spans="1:7" ht="13.5" customHeight="1">
      <c r="A220" s="149"/>
      <c r="B220" s="22"/>
      <c r="C220" s="150"/>
      <c r="D220" s="150"/>
      <c r="E220" s="150"/>
      <c r="F220" s="150"/>
      <c r="G220" s="294"/>
    </row>
    <row r="221" spans="1:7" s="153" customFormat="1" ht="37.200000000000003" thickBot="1">
      <c r="A221" s="139" t="s">
        <v>81</v>
      </c>
      <c r="B221" s="179" t="s">
        <v>359</v>
      </c>
      <c r="C221" s="140"/>
      <c r="D221" s="186"/>
      <c r="E221" s="186"/>
      <c r="F221" s="187"/>
      <c r="G221" s="295"/>
    </row>
    <row r="222" spans="1:7" s="153" customFormat="1" ht="21.75" customHeight="1" thickBot="1">
      <c r="A222" s="280"/>
      <c r="B222" s="144"/>
      <c r="C222" s="281">
        <v>0.05</v>
      </c>
      <c r="D222" s="146"/>
      <c r="E222" s="147">
        <f>SUM(F201:F221)</f>
        <v>0</v>
      </c>
      <c r="F222" s="148">
        <f>C222*E222</f>
        <v>0</v>
      </c>
      <c r="G222" s="295"/>
    </row>
    <row r="223" spans="1:7" s="153" customFormat="1" ht="14.1">
      <c r="A223" s="149"/>
      <c r="B223" s="282"/>
      <c r="C223" s="282"/>
      <c r="D223" s="282"/>
      <c r="E223" s="282"/>
      <c r="F223" s="282"/>
      <c r="G223" s="295"/>
    </row>
    <row r="224" spans="1:7" ht="13.5" customHeight="1" thickBot="1">
      <c r="A224" s="149"/>
      <c r="B224" s="22"/>
      <c r="C224" s="150"/>
      <c r="D224" s="150"/>
      <c r="E224" s="150"/>
      <c r="F224" s="150"/>
      <c r="G224" s="213"/>
    </row>
    <row r="225" spans="1:7" ht="21" customHeight="1" thickBot="1">
      <c r="A225" s="225" t="s">
        <v>352</v>
      </c>
      <c r="B225" s="23" t="s">
        <v>353</v>
      </c>
      <c r="C225" s="352" t="s">
        <v>3</v>
      </c>
      <c r="D225" s="353"/>
      <c r="E225" s="227"/>
      <c r="F225" s="228">
        <f>SUM(F201:F224)</f>
        <v>0</v>
      </c>
      <c r="G225" s="213"/>
    </row>
    <row r="226" spans="1:7">
      <c r="G226" s="213"/>
    </row>
    <row r="227" spans="1:7" s="159" customFormat="1">
      <c r="A227" s="155"/>
      <c r="B227" s="142"/>
      <c r="C227" s="157"/>
      <c r="D227" s="158"/>
      <c r="E227" s="157"/>
      <c r="F227" s="157"/>
    </row>
    <row r="228" spans="1:7" s="159" customFormat="1">
      <c r="A228" s="155"/>
      <c r="B228" s="142"/>
      <c r="C228" s="157"/>
      <c r="D228" s="158"/>
      <c r="E228" s="157"/>
      <c r="F228" s="157"/>
    </row>
    <row r="229" spans="1:7" ht="18" customHeight="1">
      <c r="A229" s="164" t="s">
        <v>360</v>
      </c>
      <c r="B229" s="23" t="s">
        <v>361</v>
      </c>
      <c r="C229" s="153"/>
      <c r="D229" s="153"/>
      <c r="E229" s="153"/>
      <c r="F229" s="153"/>
      <c r="G229" s="128"/>
    </row>
    <row r="230" spans="1:7" ht="13.5" customHeight="1">
      <c r="A230" s="149"/>
      <c r="B230" s="22"/>
      <c r="C230" s="150"/>
      <c r="D230" s="150"/>
      <c r="E230" s="150"/>
      <c r="F230" s="150"/>
      <c r="G230" s="128"/>
    </row>
    <row r="231" spans="1:7" ht="69" customHeight="1">
      <c r="A231" s="372" t="s">
        <v>362</v>
      </c>
      <c r="B231" s="372"/>
      <c r="C231" s="372"/>
      <c r="D231" s="372"/>
      <c r="E231" s="372"/>
      <c r="F231" s="372"/>
      <c r="G231" s="128"/>
    </row>
    <row r="232" spans="1:7" ht="69" customHeight="1">
      <c r="A232" s="372"/>
      <c r="B232" s="372"/>
      <c r="C232" s="372"/>
      <c r="D232" s="372"/>
      <c r="E232" s="372"/>
      <c r="F232" s="372"/>
      <c r="G232" s="128"/>
    </row>
    <row r="233" spans="1:7" ht="69" customHeight="1">
      <c r="A233" s="372"/>
      <c r="B233" s="372"/>
      <c r="C233" s="372"/>
      <c r="D233" s="372"/>
      <c r="E233" s="372"/>
      <c r="F233" s="372"/>
      <c r="G233" s="128"/>
    </row>
    <row r="234" spans="1:7" ht="69" customHeight="1">
      <c r="A234" s="372"/>
      <c r="B234" s="372"/>
      <c r="C234" s="372"/>
      <c r="D234" s="372"/>
      <c r="E234" s="372"/>
      <c r="F234" s="372"/>
      <c r="G234" s="128"/>
    </row>
    <row r="235" spans="1:7" ht="69" customHeight="1">
      <c r="A235" s="372"/>
      <c r="B235" s="372"/>
      <c r="C235" s="372"/>
      <c r="D235" s="372"/>
      <c r="E235" s="372"/>
      <c r="F235" s="372"/>
      <c r="G235" s="128"/>
    </row>
    <row r="236" spans="1:7" ht="69" customHeight="1">
      <c r="A236" s="372"/>
      <c r="B236" s="372"/>
      <c r="C236" s="372"/>
      <c r="D236" s="372"/>
      <c r="E236" s="372"/>
      <c r="F236" s="372"/>
      <c r="G236" s="128"/>
    </row>
    <row r="237" spans="1:7" ht="69" customHeight="1">
      <c r="A237" s="372"/>
      <c r="B237" s="372"/>
      <c r="C237" s="372"/>
      <c r="D237" s="372"/>
      <c r="E237" s="372"/>
      <c r="F237" s="372"/>
      <c r="G237" s="128"/>
    </row>
    <row r="238" spans="1:7" ht="69" customHeight="1">
      <c r="A238" s="372"/>
      <c r="B238" s="372"/>
      <c r="C238" s="372"/>
      <c r="D238" s="372"/>
      <c r="E238" s="372"/>
      <c r="F238" s="372"/>
      <c r="G238" s="128"/>
    </row>
    <row r="239" spans="1:7" ht="69" customHeight="1">
      <c r="A239" s="372"/>
      <c r="B239" s="372"/>
      <c r="C239" s="372"/>
      <c r="D239" s="372"/>
      <c r="E239" s="372"/>
      <c r="F239" s="372"/>
      <c r="G239" s="128"/>
    </row>
    <row r="240" spans="1:7" ht="69" customHeight="1">
      <c r="A240" s="372"/>
      <c r="B240" s="372"/>
      <c r="C240" s="372"/>
      <c r="D240" s="372"/>
      <c r="E240" s="372"/>
      <c r="F240" s="372"/>
      <c r="G240" s="128"/>
    </row>
    <row r="241" spans="1:7" ht="69" customHeight="1">
      <c r="A241" s="372"/>
      <c r="B241" s="372"/>
      <c r="C241" s="372"/>
      <c r="D241" s="372"/>
      <c r="E241" s="372"/>
      <c r="F241" s="372"/>
      <c r="G241" s="128"/>
    </row>
    <row r="242" spans="1:7" ht="33.75" customHeight="1">
      <c r="A242" s="372"/>
      <c r="B242" s="372"/>
      <c r="C242" s="372"/>
      <c r="D242" s="372"/>
      <c r="E242" s="372"/>
      <c r="F242" s="372"/>
      <c r="G242" s="128"/>
    </row>
    <row r="243" spans="1:7" ht="15">
      <c r="A243" s="149"/>
      <c r="B243" s="22"/>
      <c r="C243" s="150"/>
      <c r="D243" s="150"/>
      <c r="E243" s="150"/>
      <c r="F243" s="150"/>
      <c r="G243" s="128"/>
    </row>
    <row r="244" spans="1:7" ht="18" thickBot="1">
      <c r="A244" s="336"/>
      <c r="B244" s="337" t="s">
        <v>361</v>
      </c>
      <c r="C244" s="150"/>
      <c r="D244" s="150"/>
      <c r="E244" s="150"/>
      <c r="F244" s="150"/>
      <c r="G244" s="128"/>
    </row>
    <row r="245" spans="1:7" ht="13.5" customHeight="1" thickTop="1">
      <c r="A245" s="149"/>
      <c r="B245" s="22"/>
      <c r="C245" s="150"/>
      <c r="D245" s="150"/>
      <c r="E245" s="150"/>
      <c r="F245" s="150"/>
      <c r="G245" s="128"/>
    </row>
    <row r="246" spans="1:7" ht="15">
      <c r="A246" s="149"/>
      <c r="B246" s="22"/>
      <c r="C246" s="150"/>
      <c r="D246" s="150"/>
      <c r="E246" s="150"/>
      <c r="F246" s="150"/>
      <c r="G246" s="128"/>
    </row>
    <row r="247" spans="1:7" ht="324.75" customHeight="1">
      <c r="A247" s="373" t="s">
        <v>432</v>
      </c>
      <c r="B247" s="373"/>
      <c r="C247" s="373"/>
      <c r="D247" s="373"/>
      <c r="E247" s="373"/>
      <c r="F247" s="373"/>
      <c r="G247" s="128"/>
    </row>
    <row r="248" spans="1:7" ht="17.7">
      <c r="A248" s="149"/>
      <c r="B248" s="296"/>
      <c r="C248" s="150"/>
      <c r="D248" s="150"/>
      <c r="E248" s="150"/>
      <c r="F248" s="150"/>
      <c r="G248" s="128"/>
    </row>
    <row r="249" spans="1:7" ht="13.5" customHeight="1">
      <c r="A249" s="149"/>
      <c r="B249" s="22"/>
      <c r="C249" s="150"/>
      <c r="D249" s="150"/>
      <c r="E249" s="150"/>
      <c r="F249" s="150"/>
      <c r="G249" s="128"/>
    </row>
    <row r="250" spans="1:7" ht="147.9" thickBot="1">
      <c r="A250" s="139" t="s">
        <v>80</v>
      </c>
      <c r="B250" s="111" t="s">
        <v>433</v>
      </c>
      <c r="C250" s="140"/>
      <c r="D250" s="141"/>
      <c r="E250" s="141"/>
      <c r="F250" s="152"/>
      <c r="G250" s="128"/>
    </row>
    <row r="251" spans="1:7" ht="21.75" customHeight="1" thickBot="1">
      <c r="A251" s="143"/>
      <c r="B251" s="144"/>
      <c r="C251" s="145">
        <v>49</v>
      </c>
      <c r="D251" s="146" t="s">
        <v>9</v>
      </c>
      <c r="E251" s="147"/>
      <c r="F251" s="148">
        <f>C251*E251</f>
        <v>0</v>
      </c>
      <c r="G251" s="128"/>
    </row>
    <row r="252" spans="1:7" ht="15">
      <c r="A252" s="149"/>
      <c r="B252" s="22"/>
      <c r="C252" s="150"/>
      <c r="D252" s="150"/>
      <c r="E252" s="150"/>
      <c r="F252" s="150"/>
      <c r="G252" s="128"/>
    </row>
    <row r="253" spans="1:7" ht="147.9" thickBot="1">
      <c r="A253" s="139" t="s">
        <v>76</v>
      </c>
      <c r="B253" s="111" t="s">
        <v>434</v>
      </c>
      <c r="C253" s="140"/>
      <c r="D253" s="141"/>
      <c r="E253" s="141"/>
      <c r="F253" s="152"/>
      <c r="G253" s="128"/>
    </row>
    <row r="254" spans="1:7" ht="21.75" customHeight="1" thickBot="1">
      <c r="A254" s="143"/>
      <c r="B254" s="144"/>
      <c r="C254" s="145">
        <v>12</v>
      </c>
      <c r="D254" s="146" t="s">
        <v>9</v>
      </c>
      <c r="E254" s="147"/>
      <c r="F254" s="148">
        <f>C254*E254</f>
        <v>0</v>
      </c>
      <c r="G254" s="128"/>
    </row>
    <row r="255" spans="1:7" ht="15">
      <c r="A255" s="149"/>
      <c r="B255" s="22"/>
      <c r="C255" s="150"/>
      <c r="D255" s="150"/>
      <c r="E255" s="150"/>
      <c r="F255" s="150"/>
      <c r="G255" s="128"/>
    </row>
    <row r="256" spans="1:7" ht="147.9" thickBot="1">
      <c r="A256" s="139" t="s">
        <v>77</v>
      </c>
      <c r="B256" s="111" t="s">
        <v>435</v>
      </c>
      <c r="C256" s="140"/>
      <c r="D256" s="141"/>
      <c r="E256" s="141"/>
      <c r="F256" s="152"/>
      <c r="G256" s="128"/>
    </row>
    <row r="257" spans="1:7" ht="21.75" customHeight="1" thickBot="1">
      <c r="A257" s="143"/>
      <c r="B257" s="144"/>
      <c r="C257" s="145">
        <v>30</v>
      </c>
      <c r="D257" s="146" t="s">
        <v>9</v>
      </c>
      <c r="E257" s="147"/>
      <c r="F257" s="148">
        <f>C257*E257</f>
        <v>0</v>
      </c>
      <c r="G257" s="128"/>
    </row>
    <row r="258" spans="1:7" ht="15">
      <c r="A258" s="149"/>
      <c r="B258" s="22"/>
      <c r="C258" s="150"/>
      <c r="D258" s="150"/>
      <c r="E258" s="150"/>
      <c r="F258" s="150"/>
      <c r="G258" s="128"/>
    </row>
    <row r="259" spans="1:7" ht="172.5" thickBot="1">
      <c r="A259" s="139" t="s">
        <v>78</v>
      </c>
      <c r="B259" s="111" t="s">
        <v>436</v>
      </c>
      <c r="C259" s="140"/>
      <c r="D259" s="141"/>
      <c r="E259" s="141"/>
      <c r="F259" s="152"/>
      <c r="G259" s="128"/>
    </row>
    <row r="260" spans="1:7" ht="21.75" customHeight="1" thickBot="1">
      <c r="A260" s="143"/>
      <c r="B260" s="144"/>
      <c r="C260" s="145">
        <v>6</v>
      </c>
      <c r="D260" s="146" t="s">
        <v>9</v>
      </c>
      <c r="E260" s="147"/>
      <c r="F260" s="148">
        <f>C260*E260</f>
        <v>0</v>
      </c>
      <c r="G260" s="128"/>
    </row>
    <row r="261" spans="1:7" ht="15">
      <c r="A261" s="149"/>
      <c r="B261" s="22"/>
      <c r="C261" s="150"/>
      <c r="D261" s="150"/>
      <c r="E261" s="150"/>
      <c r="F261" s="150"/>
      <c r="G261" s="128"/>
    </row>
    <row r="262" spans="1:7" ht="135.6" thickBot="1">
      <c r="A262" s="139" t="s">
        <v>81</v>
      </c>
      <c r="B262" s="111" t="s">
        <v>437</v>
      </c>
      <c r="C262" s="140"/>
      <c r="D262" s="141"/>
      <c r="E262" s="141"/>
      <c r="F262" s="152"/>
      <c r="G262" s="128"/>
    </row>
    <row r="263" spans="1:7" ht="21.75" customHeight="1" thickBot="1">
      <c r="A263" s="143"/>
      <c r="B263" s="144"/>
      <c r="C263" s="145">
        <v>12</v>
      </c>
      <c r="D263" s="146" t="s">
        <v>9</v>
      </c>
      <c r="E263" s="147"/>
      <c r="F263" s="148">
        <f>C263*E263</f>
        <v>0</v>
      </c>
      <c r="G263" s="128"/>
    </row>
    <row r="264" spans="1:7" ht="15">
      <c r="A264" s="149"/>
      <c r="B264" s="22"/>
      <c r="C264" s="150"/>
      <c r="D264" s="150"/>
      <c r="E264" s="150"/>
      <c r="F264" s="150"/>
      <c r="G264" s="128"/>
    </row>
    <row r="265" spans="1:7" ht="123.3" thickBot="1">
      <c r="A265" s="139" t="s">
        <v>79</v>
      </c>
      <c r="B265" s="111" t="s">
        <v>438</v>
      </c>
      <c r="C265" s="140"/>
      <c r="D265" s="141"/>
      <c r="E265" s="141"/>
      <c r="F265" s="152"/>
      <c r="G265" s="128"/>
    </row>
    <row r="266" spans="1:7" ht="21.75" customHeight="1" thickBot="1">
      <c r="A266" s="143"/>
      <c r="B266" s="144"/>
      <c r="C266" s="145">
        <v>2</v>
      </c>
      <c r="D266" s="146" t="s">
        <v>9</v>
      </c>
      <c r="E266" s="147"/>
      <c r="F266" s="148">
        <f>C266*E266</f>
        <v>0</v>
      </c>
      <c r="G266" s="128"/>
    </row>
    <row r="267" spans="1:7" ht="15">
      <c r="A267" s="149"/>
      <c r="B267" s="22"/>
      <c r="C267" s="150"/>
      <c r="D267" s="150"/>
      <c r="E267" s="150"/>
      <c r="F267" s="150"/>
      <c r="G267" s="128"/>
    </row>
    <row r="268" spans="1:7" ht="184.8" thickBot="1">
      <c r="A268" s="139" t="s">
        <v>82</v>
      </c>
      <c r="B268" s="111" t="s">
        <v>456</v>
      </c>
      <c r="C268" s="140"/>
      <c r="D268" s="141"/>
      <c r="E268" s="141"/>
      <c r="F268" s="152"/>
      <c r="G268" s="128"/>
    </row>
    <row r="269" spans="1:7" ht="21.75" customHeight="1" thickBot="1">
      <c r="A269" s="143"/>
      <c r="B269" s="144"/>
      <c r="C269" s="145">
        <v>3</v>
      </c>
      <c r="D269" s="146" t="s">
        <v>9</v>
      </c>
      <c r="E269" s="147"/>
      <c r="F269" s="148">
        <f>C269*E269</f>
        <v>0</v>
      </c>
      <c r="G269" s="128"/>
    </row>
    <row r="270" spans="1:7" ht="15">
      <c r="A270" s="149"/>
      <c r="B270" s="22"/>
      <c r="C270" s="150"/>
      <c r="D270" s="150"/>
      <c r="E270" s="150"/>
      <c r="F270" s="150"/>
      <c r="G270" s="128"/>
    </row>
    <row r="271" spans="1:7" ht="147.9" thickBot="1">
      <c r="A271" s="139" t="s">
        <v>83</v>
      </c>
      <c r="B271" s="111" t="s">
        <v>439</v>
      </c>
      <c r="C271" s="140"/>
      <c r="D271" s="141"/>
      <c r="E271" s="141"/>
      <c r="F271" s="152"/>
      <c r="G271" s="128"/>
    </row>
    <row r="272" spans="1:7" ht="21.75" customHeight="1" thickBot="1">
      <c r="A272" s="143"/>
      <c r="B272" s="144"/>
      <c r="C272" s="145">
        <v>2</v>
      </c>
      <c r="D272" s="146" t="s">
        <v>9</v>
      </c>
      <c r="E272" s="147"/>
      <c r="F272" s="148">
        <f>C272*E272</f>
        <v>0</v>
      </c>
      <c r="G272" s="128"/>
    </row>
    <row r="273" spans="1:7" ht="15">
      <c r="A273" s="149"/>
      <c r="B273" s="22"/>
      <c r="C273" s="150"/>
      <c r="D273" s="150"/>
      <c r="E273" s="150"/>
      <c r="F273" s="150"/>
      <c r="G273" s="128"/>
    </row>
    <row r="274" spans="1:7" s="153" customFormat="1" ht="37.200000000000003" thickBot="1">
      <c r="A274" s="139" t="s">
        <v>84</v>
      </c>
      <c r="B274" s="179" t="s">
        <v>363</v>
      </c>
      <c r="C274" s="140"/>
      <c r="D274" s="186"/>
      <c r="E274" s="186"/>
      <c r="F274" s="187"/>
      <c r="G274" s="297"/>
    </row>
    <row r="275" spans="1:7" s="153" customFormat="1" ht="21.75" customHeight="1" thickBot="1">
      <c r="A275" s="280"/>
      <c r="B275" s="144"/>
      <c r="C275" s="281">
        <v>0.05</v>
      </c>
      <c r="D275" s="146"/>
      <c r="E275" s="147">
        <f>SUM(F244:F274)</f>
        <v>0</v>
      </c>
      <c r="F275" s="148">
        <f>C275*E275</f>
        <v>0</v>
      </c>
      <c r="G275" s="297"/>
    </row>
    <row r="276" spans="1:7" s="153" customFormat="1" ht="15">
      <c r="A276" s="149"/>
      <c r="B276" s="299"/>
      <c r="C276" s="299"/>
      <c r="D276" s="299"/>
      <c r="E276" s="299"/>
      <c r="F276" s="299"/>
      <c r="G276" s="297"/>
    </row>
    <row r="277" spans="1:7" ht="15.3" thickBot="1">
      <c r="A277" s="149"/>
      <c r="B277" s="22"/>
      <c r="C277" s="150"/>
      <c r="D277" s="150"/>
      <c r="E277" s="150"/>
      <c r="F277" s="150"/>
      <c r="G277" s="128"/>
    </row>
    <row r="278" spans="1:7" ht="17.25" customHeight="1" thickBot="1">
      <c r="A278" s="225" t="s">
        <v>360</v>
      </c>
      <c r="B278" s="23" t="s">
        <v>361</v>
      </c>
      <c r="C278" s="348" t="s">
        <v>3</v>
      </c>
      <c r="D278" s="349"/>
      <c r="E278" s="227"/>
      <c r="F278" s="228">
        <f>SUM(F243:F277)</f>
        <v>0</v>
      </c>
      <c r="G278" s="128"/>
    </row>
    <row r="279" spans="1:7" s="157" customFormat="1">
      <c r="A279" s="155"/>
      <c r="B279" s="142"/>
      <c r="D279" s="158"/>
      <c r="G279" s="159"/>
    </row>
    <row r="282" spans="1:7" ht="18" customHeight="1">
      <c r="A282" s="164" t="s">
        <v>364</v>
      </c>
      <c r="B282" s="23" t="s">
        <v>365</v>
      </c>
      <c r="C282" s="153"/>
      <c r="D282" s="153"/>
      <c r="E282" s="153"/>
      <c r="F282" s="153"/>
      <c r="G282" s="300"/>
    </row>
    <row r="283" spans="1:7" ht="13.5" customHeight="1">
      <c r="A283" s="149"/>
      <c r="B283" s="22"/>
      <c r="C283" s="150"/>
      <c r="D283" s="150"/>
      <c r="E283" s="150"/>
      <c r="F283" s="150"/>
      <c r="G283" s="300"/>
    </row>
    <row r="284" spans="1:7" ht="35.25" customHeight="1">
      <c r="A284" s="372" t="s">
        <v>366</v>
      </c>
      <c r="B284" s="372"/>
      <c r="C284" s="372"/>
      <c r="D284" s="372"/>
      <c r="E284" s="372"/>
      <c r="F284" s="372"/>
      <c r="G284" s="300"/>
    </row>
    <row r="285" spans="1:7" ht="35.25" customHeight="1">
      <c r="A285" s="372"/>
      <c r="B285" s="372"/>
      <c r="C285" s="372"/>
      <c r="D285" s="372"/>
      <c r="E285" s="372"/>
      <c r="F285" s="372"/>
      <c r="G285" s="300"/>
    </row>
    <row r="286" spans="1:7" ht="35.25" customHeight="1">
      <c r="A286" s="372"/>
      <c r="B286" s="372"/>
      <c r="C286" s="372"/>
      <c r="D286" s="372"/>
      <c r="E286" s="372"/>
      <c r="F286" s="372"/>
      <c r="G286" s="300"/>
    </row>
    <row r="287" spans="1:7" ht="35.25" customHeight="1">
      <c r="A287" s="372"/>
      <c r="B287" s="372"/>
      <c r="C287" s="372"/>
      <c r="D287" s="372"/>
      <c r="E287" s="372"/>
      <c r="F287" s="372"/>
      <c r="G287" s="300"/>
    </row>
    <row r="288" spans="1:7" ht="35.25" customHeight="1">
      <c r="A288" s="372"/>
      <c r="B288" s="372"/>
      <c r="C288" s="372"/>
      <c r="D288" s="372"/>
      <c r="E288" s="372"/>
      <c r="F288" s="372"/>
      <c r="G288" s="300"/>
    </row>
    <row r="289" spans="1:7" ht="35.25" customHeight="1">
      <c r="A289" s="372"/>
      <c r="B289" s="372"/>
      <c r="C289" s="372"/>
      <c r="D289" s="372"/>
      <c r="E289" s="372"/>
      <c r="F289" s="372"/>
      <c r="G289" s="300"/>
    </row>
    <row r="290" spans="1:7" ht="35.25" customHeight="1">
      <c r="A290" s="372"/>
      <c r="B290" s="372"/>
      <c r="C290" s="372"/>
      <c r="D290" s="372"/>
      <c r="E290" s="372"/>
      <c r="F290" s="372"/>
      <c r="G290" s="300"/>
    </row>
    <row r="291" spans="1:7" ht="35.25" customHeight="1">
      <c r="A291" s="372"/>
      <c r="B291" s="372"/>
      <c r="C291" s="372"/>
      <c r="D291" s="372"/>
      <c r="E291" s="372"/>
      <c r="F291" s="372"/>
      <c r="G291" s="300"/>
    </row>
    <row r="292" spans="1:7" ht="35.25" customHeight="1">
      <c r="A292" s="372"/>
      <c r="B292" s="372"/>
      <c r="C292" s="372"/>
      <c r="D292" s="372"/>
      <c r="E292" s="372"/>
      <c r="F292" s="372"/>
      <c r="G292" s="300"/>
    </row>
    <row r="293" spans="1:7" ht="35.25" customHeight="1">
      <c r="A293" s="372"/>
      <c r="B293" s="372"/>
      <c r="C293" s="372"/>
      <c r="D293" s="372"/>
      <c r="E293" s="372"/>
      <c r="F293" s="372"/>
      <c r="G293" s="300"/>
    </row>
    <row r="294" spans="1:7" ht="35.25" customHeight="1">
      <c r="A294" s="372"/>
      <c r="B294" s="372"/>
      <c r="C294" s="372"/>
      <c r="D294" s="372"/>
      <c r="E294" s="372"/>
      <c r="F294" s="372"/>
      <c r="G294" s="300"/>
    </row>
    <row r="295" spans="1:7" ht="35.25" customHeight="1">
      <c r="A295" s="372"/>
      <c r="B295" s="372"/>
      <c r="C295" s="372"/>
      <c r="D295" s="372"/>
      <c r="E295" s="372"/>
      <c r="F295" s="372"/>
      <c r="G295" s="300"/>
    </row>
    <row r="296" spans="1:7" ht="35.25" customHeight="1">
      <c r="A296" s="372"/>
      <c r="B296" s="372"/>
      <c r="C296" s="372"/>
      <c r="D296" s="372"/>
      <c r="E296" s="372"/>
      <c r="F296" s="372"/>
      <c r="G296" s="300"/>
    </row>
    <row r="297" spans="1:7" ht="35.25" customHeight="1">
      <c r="A297" s="372"/>
      <c r="B297" s="372"/>
      <c r="C297" s="372"/>
      <c r="D297" s="372"/>
      <c r="E297" s="372"/>
      <c r="F297" s="372"/>
      <c r="G297" s="300"/>
    </row>
    <row r="298" spans="1:7" ht="35.25" customHeight="1">
      <c r="A298" s="372"/>
      <c r="B298" s="372"/>
      <c r="C298" s="372"/>
      <c r="D298" s="372"/>
      <c r="E298" s="372"/>
      <c r="F298" s="372"/>
      <c r="G298" s="300"/>
    </row>
    <row r="299" spans="1:7" ht="35.25" customHeight="1">
      <c r="A299" s="372"/>
      <c r="B299" s="372"/>
      <c r="C299" s="372"/>
      <c r="D299" s="372"/>
      <c r="E299" s="372"/>
      <c r="F299" s="372"/>
      <c r="G299" s="300"/>
    </row>
    <row r="300" spans="1:7" ht="35.25" customHeight="1">
      <c r="A300" s="372"/>
      <c r="B300" s="372"/>
      <c r="C300" s="372"/>
      <c r="D300" s="372"/>
      <c r="E300" s="372"/>
      <c r="F300" s="372"/>
      <c r="G300" s="300"/>
    </row>
    <row r="301" spans="1:7" ht="35.25" customHeight="1">
      <c r="A301" s="372"/>
      <c r="B301" s="372"/>
      <c r="C301" s="372"/>
      <c r="D301" s="372"/>
      <c r="E301" s="372"/>
      <c r="F301" s="372"/>
      <c r="G301" s="300"/>
    </row>
    <row r="302" spans="1:7" ht="35.25" customHeight="1">
      <c r="A302" s="372"/>
      <c r="B302" s="372"/>
      <c r="C302" s="372"/>
      <c r="D302" s="372"/>
      <c r="E302" s="372"/>
      <c r="F302" s="372"/>
      <c r="G302" s="300"/>
    </row>
    <row r="303" spans="1:7" ht="13.5" customHeight="1">
      <c r="A303" s="149"/>
      <c r="B303" s="22"/>
      <c r="C303" s="150"/>
      <c r="D303" s="150"/>
      <c r="E303" s="150"/>
      <c r="F303" s="150"/>
      <c r="G303" s="300"/>
    </row>
    <row r="304" spans="1:7" ht="51">
      <c r="A304" s="149"/>
      <c r="B304" s="301" t="s">
        <v>367</v>
      </c>
      <c r="C304" s="150"/>
      <c r="D304" s="150"/>
      <c r="E304" s="150"/>
      <c r="F304" s="150"/>
      <c r="G304" s="300"/>
    </row>
    <row r="305" spans="1:14" ht="13.5" customHeight="1">
      <c r="A305" s="149"/>
      <c r="B305" s="22"/>
      <c r="C305" s="150"/>
      <c r="D305" s="150"/>
      <c r="E305" s="150"/>
      <c r="F305" s="150"/>
      <c r="G305" s="300"/>
    </row>
    <row r="306" spans="1:14" ht="13.5" customHeight="1">
      <c r="A306" s="149"/>
      <c r="B306" s="22"/>
      <c r="C306" s="150"/>
      <c r="D306" s="150"/>
      <c r="E306" s="150"/>
      <c r="F306" s="150"/>
      <c r="G306" s="300"/>
    </row>
    <row r="307" spans="1:14" ht="135.6" thickBot="1">
      <c r="A307" s="139" t="s">
        <v>80</v>
      </c>
      <c r="B307" s="111" t="s">
        <v>440</v>
      </c>
      <c r="C307" s="140"/>
      <c r="D307" s="141"/>
      <c r="E307" s="141"/>
      <c r="F307" s="152"/>
      <c r="G307" s="302"/>
      <c r="H307" s="303"/>
      <c r="I307" s="303"/>
      <c r="J307" s="303"/>
      <c r="K307" s="303"/>
      <c r="L307" s="303"/>
      <c r="M307" s="303"/>
      <c r="N307" s="303"/>
    </row>
    <row r="308" spans="1:14" ht="21" customHeight="1" thickBot="1">
      <c r="A308" s="143"/>
      <c r="B308" s="144"/>
      <c r="C308" s="145">
        <v>488</v>
      </c>
      <c r="D308" s="146" t="s">
        <v>5</v>
      </c>
      <c r="E308" s="147"/>
      <c r="F308" s="148">
        <f>C308*E308</f>
        <v>0</v>
      </c>
      <c r="G308" s="300"/>
    </row>
    <row r="309" spans="1:14" ht="13.5" customHeight="1">
      <c r="A309" s="149"/>
      <c r="B309" s="22"/>
      <c r="C309" s="150"/>
      <c r="D309" s="150"/>
      <c r="E309" s="150"/>
      <c r="F309" s="150"/>
      <c r="G309" s="300"/>
    </row>
    <row r="310" spans="1:14" s="153" customFormat="1" ht="37.200000000000003" thickBot="1">
      <c r="A310" s="139" t="s">
        <v>76</v>
      </c>
      <c r="B310" s="179" t="s">
        <v>368</v>
      </c>
      <c r="C310" s="140"/>
      <c r="D310" s="186"/>
      <c r="E310" s="186"/>
      <c r="F310" s="187"/>
      <c r="G310" s="304"/>
    </row>
    <row r="311" spans="1:14" s="153" customFormat="1" ht="21.75" customHeight="1" thickBot="1">
      <c r="A311" s="280"/>
      <c r="B311" s="144"/>
      <c r="C311" s="281">
        <v>0.05</v>
      </c>
      <c r="D311" s="146"/>
      <c r="E311" s="147">
        <f>SUM(F305:F310)</f>
        <v>0</v>
      </c>
      <c r="F311" s="148">
        <f>C311*E311</f>
        <v>0</v>
      </c>
      <c r="G311" s="304"/>
    </row>
    <row r="312" spans="1:14" s="153" customFormat="1" ht="15">
      <c r="A312" s="149"/>
      <c r="B312" s="282"/>
      <c r="C312" s="282"/>
      <c r="D312" s="282"/>
      <c r="E312" s="282"/>
      <c r="F312" s="282"/>
      <c r="G312" s="304"/>
    </row>
    <row r="313" spans="1:14" ht="13.5" customHeight="1" thickBot="1">
      <c r="A313" s="149"/>
      <c r="B313" s="22"/>
      <c r="C313" s="150"/>
      <c r="D313" s="150"/>
      <c r="E313" s="150"/>
      <c r="F313" s="150"/>
      <c r="G313" s="300"/>
    </row>
    <row r="314" spans="1:14" ht="21" customHeight="1" thickBot="1">
      <c r="A314" s="225" t="s">
        <v>364</v>
      </c>
      <c r="B314" s="23" t="s">
        <v>369</v>
      </c>
      <c r="C314" s="352" t="s">
        <v>3</v>
      </c>
      <c r="D314" s="353"/>
      <c r="E314" s="227"/>
      <c r="F314" s="228">
        <f>SUM(F303:F313)</f>
        <v>0</v>
      </c>
      <c r="G314" s="300"/>
    </row>
    <row r="315" spans="1:14" ht="13.5" customHeight="1">
      <c r="A315" s="149"/>
      <c r="B315" s="22"/>
      <c r="C315" s="150"/>
      <c r="D315" s="150"/>
      <c r="E315" s="150"/>
      <c r="F315" s="150"/>
      <c r="G315" s="300"/>
    </row>
    <row r="318" spans="1:14" ht="17.25" customHeight="1">
      <c r="A318" s="164" t="s">
        <v>370</v>
      </c>
      <c r="B318" s="23" t="s">
        <v>371</v>
      </c>
      <c r="C318" s="153"/>
      <c r="D318" s="153"/>
      <c r="E318" s="153"/>
      <c r="F318" s="153"/>
      <c r="G318" s="128"/>
    </row>
    <row r="319" spans="1:14" ht="13.5" customHeight="1">
      <c r="A319" s="149"/>
      <c r="B319" s="22"/>
      <c r="C319" s="150"/>
      <c r="D319" s="150"/>
      <c r="E319" s="150"/>
      <c r="F319" s="150"/>
      <c r="G319" s="128"/>
    </row>
    <row r="320" spans="1:14" ht="13.5" customHeight="1">
      <c r="A320" s="224"/>
      <c r="B320" s="22"/>
      <c r="C320" s="150"/>
      <c r="D320" s="150"/>
      <c r="E320" s="150"/>
      <c r="F320" s="150"/>
      <c r="G320" s="128"/>
    </row>
    <row r="321" spans="1:7" ht="36" customHeight="1">
      <c r="A321" s="372" t="s">
        <v>372</v>
      </c>
      <c r="B321" s="372"/>
      <c r="C321" s="372"/>
      <c r="D321" s="372"/>
      <c r="E321" s="372"/>
      <c r="F321" s="372"/>
      <c r="G321" s="128"/>
    </row>
    <row r="322" spans="1:7" ht="36" customHeight="1">
      <c r="A322" s="372"/>
      <c r="B322" s="372"/>
      <c r="C322" s="372"/>
      <c r="D322" s="372"/>
      <c r="E322" s="372"/>
      <c r="F322" s="372"/>
      <c r="G322" s="128"/>
    </row>
    <row r="323" spans="1:7" ht="36" customHeight="1">
      <c r="A323" s="372"/>
      <c r="B323" s="372"/>
      <c r="C323" s="372"/>
      <c r="D323" s="372"/>
      <c r="E323" s="372"/>
      <c r="F323" s="372"/>
      <c r="G323" s="128"/>
    </row>
    <row r="324" spans="1:7" ht="36" customHeight="1">
      <c r="A324" s="372"/>
      <c r="B324" s="372"/>
      <c r="C324" s="372"/>
      <c r="D324" s="372"/>
      <c r="E324" s="372"/>
      <c r="F324" s="372"/>
      <c r="G324" s="128"/>
    </row>
    <row r="325" spans="1:7" ht="36" customHeight="1">
      <c r="A325" s="372"/>
      <c r="B325" s="372"/>
      <c r="C325" s="372"/>
      <c r="D325" s="372"/>
      <c r="E325" s="372"/>
      <c r="F325" s="372"/>
      <c r="G325" s="128"/>
    </row>
    <row r="326" spans="1:7" ht="36" customHeight="1">
      <c r="A326" s="372"/>
      <c r="B326" s="372"/>
      <c r="C326" s="372"/>
      <c r="D326" s="372"/>
      <c r="E326" s="372"/>
      <c r="F326" s="372"/>
      <c r="G326" s="128"/>
    </row>
    <row r="327" spans="1:7" ht="36" customHeight="1">
      <c r="A327" s="372"/>
      <c r="B327" s="372"/>
      <c r="C327" s="372"/>
      <c r="D327" s="372"/>
      <c r="E327" s="372"/>
      <c r="F327" s="372"/>
      <c r="G327" s="128"/>
    </row>
    <row r="328" spans="1:7" ht="36" customHeight="1">
      <c r="A328" s="372"/>
      <c r="B328" s="372"/>
      <c r="C328" s="372"/>
      <c r="D328" s="372"/>
      <c r="E328" s="372"/>
      <c r="F328" s="372"/>
      <c r="G328" s="128"/>
    </row>
    <row r="329" spans="1:7" ht="36" customHeight="1">
      <c r="A329" s="372"/>
      <c r="B329" s="372"/>
      <c r="C329" s="372"/>
      <c r="D329" s="372"/>
      <c r="E329" s="372"/>
      <c r="F329" s="372"/>
      <c r="G329" s="128"/>
    </row>
    <row r="330" spans="1:7" ht="36" customHeight="1">
      <c r="A330" s="372"/>
      <c r="B330" s="372"/>
      <c r="C330" s="372"/>
      <c r="D330" s="372"/>
      <c r="E330" s="372"/>
      <c r="F330" s="372"/>
      <c r="G330" s="128"/>
    </row>
    <row r="331" spans="1:7" ht="36" customHeight="1">
      <c r="A331" s="372"/>
      <c r="B331" s="372"/>
      <c r="C331" s="372"/>
      <c r="D331" s="372"/>
      <c r="E331" s="372"/>
      <c r="F331" s="372"/>
      <c r="G331" s="128"/>
    </row>
    <row r="332" spans="1:7" ht="36" customHeight="1">
      <c r="A332" s="372"/>
      <c r="B332" s="372"/>
      <c r="C332" s="372"/>
      <c r="D332" s="372"/>
      <c r="E332" s="372"/>
      <c r="F332" s="372"/>
      <c r="G332" s="128"/>
    </row>
    <row r="333" spans="1:7" ht="36" customHeight="1">
      <c r="A333" s="372"/>
      <c r="B333" s="372"/>
      <c r="C333" s="372"/>
      <c r="D333" s="372"/>
      <c r="E333" s="372"/>
      <c r="F333" s="372"/>
      <c r="G333" s="128"/>
    </row>
    <row r="334" spans="1:7" ht="36" customHeight="1">
      <c r="A334" s="372"/>
      <c r="B334" s="372"/>
      <c r="C334" s="372"/>
      <c r="D334" s="372"/>
      <c r="E334" s="372"/>
      <c r="F334" s="372"/>
      <c r="G334" s="128"/>
    </row>
    <row r="335" spans="1:7" ht="36" customHeight="1">
      <c r="A335" s="372"/>
      <c r="B335" s="372"/>
      <c r="C335" s="372"/>
      <c r="D335" s="372"/>
      <c r="E335" s="372"/>
      <c r="F335" s="372"/>
      <c r="G335" s="128"/>
    </row>
    <row r="336" spans="1:7" ht="36" customHeight="1">
      <c r="A336" s="372"/>
      <c r="B336" s="372"/>
      <c r="C336" s="372"/>
      <c r="D336" s="372"/>
      <c r="E336" s="372"/>
      <c r="F336" s="372"/>
      <c r="G336" s="128"/>
    </row>
    <row r="337" spans="1:7" ht="69.3">
      <c r="A337" s="224"/>
      <c r="B337" s="301" t="s">
        <v>373</v>
      </c>
      <c r="C337" s="150"/>
      <c r="D337" s="150"/>
      <c r="E337" s="150"/>
      <c r="F337" s="150"/>
      <c r="G337" s="128"/>
    </row>
    <row r="338" spans="1:7" ht="13.5" customHeight="1">
      <c r="A338" s="149"/>
      <c r="B338" s="22"/>
      <c r="C338" s="150"/>
      <c r="D338" s="150"/>
      <c r="E338" s="150"/>
      <c r="F338" s="150"/>
      <c r="G338" s="128"/>
    </row>
    <row r="339" spans="1:7" ht="13.5" customHeight="1">
      <c r="A339" s="149"/>
      <c r="B339" s="22"/>
      <c r="C339" s="150"/>
      <c r="D339" s="150"/>
      <c r="E339" s="150"/>
      <c r="F339" s="150"/>
      <c r="G339" s="128"/>
    </row>
    <row r="340" spans="1:7" ht="49.5" thickBot="1">
      <c r="A340" s="139" t="s">
        <v>80</v>
      </c>
      <c r="B340" s="111" t="s">
        <v>441</v>
      </c>
      <c r="C340" s="140"/>
      <c r="D340" s="141"/>
      <c r="E340" s="141"/>
      <c r="F340" s="152"/>
      <c r="G340" s="128"/>
    </row>
    <row r="341" spans="1:7" ht="21.75" customHeight="1" thickBot="1">
      <c r="A341" s="143"/>
      <c r="B341" s="144"/>
      <c r="C341" s="145">
        <v>19</v>
      </c>
      <c r="D341" s="146" t="s">
        <v>6</v>
      </c>
      <c r="E341" s="147"/>
      <c r="F341" s="148">
        <f>C341*E341</f>
        <v>0</v>
      </c>
      <c r="G341" s="333"/>
    </row>
    <row r="342" spans="1:7" ht="15">
      <c r="A342" s="149"/>
      <c r="B342" s="22"/>
      <c r="C342" s="150"/>
      <c r="D342" s="150"/>
      <c r="E342" s="150"/>
      <c r="F342" s="150"/>
      <c r="G342" s="128"/>
    </row>
    <row r="343" spans="1:7" ht="74.099999999999994" thickBot="1">
      <c r="A343" s="139" t="s">
        <v>76</v>
      </c>
      <c r="B343" s="111" t="s">
        <v>442</v>
      </c>
      <c r="C343" s="140"/>
      <c r="D343" s="141"/>
      <c r="E343" s="141"/>
      <c r="F343" s="152"/>
      <c r="G343" s="128"/>
    </row>
    <row r="344" spans="1:7" ht="21.75" customHeight="1" thickBot="1">
      <c r="A344" s="143"/>
      <c r="B344" s="144"/>
      <c r="C344" s="145">
        <v>119</v>
      </c>
      <c r="D344" s="146" t="s">
        <v>5</v>
      </c>
      <c r="E344" s="147"/>
      <c r="F344" s="148">
        <f>C344*E344</f>
        <v>0</v>
      </c>
      <c r="G344" s="333"/>
    </row>
    <row r="345" spans="1:7" ht="15">
      <c r="A345" s="149"/>
      <c r="B345" s="22"/>
      <c r="C345" s="150"/>
      <c r="D345" s="150"/>
      <c r="E345" s="150"/>
      <c r="F345" s="150"/>
      <c r="G345" s="128"/>
    </row>
    <row r="346" spans="1:7" ht="61.8" thickBot="1">
      <c r="A346" s="139" t="s">
        <v>77</v>
      </c>
      <c r="B346" s="111" t="s">
        <v>374</v>
      </c>
      <c r="C346" s="140"/>
      <c r="D346" s="141"/>
      <c r="E346" s="141"/>
      <c r="F346" s="152"/>
      <c r="G346" s="128"/>
    </row>
    <row r="347" spans="1:7" ht="21.75" customHeight="1" thickBot="1">
      <c r="A347" s="143"/>
      <c r="B347" s="144"/>
      <c r="C347" s="145">
        <v>1</v>
      </c>
      <c r="D347" s="146" t="s">
        <v>9</v>
      </c>
      <c r="E347" s="147"/>
      <c r="F347" s="148">
        <f>C347*E347</f>
        <v>0</v>
      </c>
      <c r="G347" s="333"/>
    </row>
    <row r="348" spans="1:7" ht="15">
      <c r="A348" s="149"/>
      <c r="B348" s="22"/>
      <c r="C348" s="150"/>
      <c r="D348" s="150"/>
      <c r="E348" s="150"/>
      <c r="F348" s="150"/>
      <c r="G348" s="128"/>
    </row>
    <row r="349" spans="1:7" s="153" customFormat="1" ht="49.5" thickBot="1">
      <c r="A349" s="139" t="s">
        <v>78</v>
      </c>
      <c r="B349" s="179" t="s">
        <v>375</v>
      </c>
      <c r="C349" s="140"/>
      <c r="D349" s="186"/>
      <c r="E349" s="186"/>
      <c r="F349" s="187"/>
      <c r="G349" s="297"/>
    </row>
    <row r="350" spans="1:7" s="153" customFormat="1" ht="21.75" customHeight="1" thickBot="1">
      <c r="A350" s="280"/>
      <c r="B350" s="298"/>
      <c r="C350" s="281">
        <v>0.05</v>
      </c>
      <c r="D350" s="146"/>
      <c r="E350" s="147">
        <f>SUM(F337:F349)</f>
        <v>0</v>
      </c>
      <c r="F350" s="148">
        <f>C350*E350</f>
        <v>0</v>
      </c>
      <c r="G350" s="297"/>
    </row>
    <row r="351" spans="1:7" s="153" customFormat="1" ht="15">
      <c r="A351" s="149"/>
      <c r="B351" s="299"/>
      <c r="C351" s="299"/>
      <c r="D351" s="299"/>
      <c r="E351" s="299"/>
      <c r="F351" s="299"/>
      <c r="G351" s="297"/>
    </row>
    <row r="352" spans="1:7" ht="13.5" customHeight="1" thickBot="1">
      <c r="A352" s="149"/>
      <c r="B352" s="22"/>
      <c r="C352" s="150"/>
      <c r="D352" s="150"/>
      <c r="E352" s="150"/>
      <c r="F352" s="150"/>
      <c r="G352" s="128"/>
    </row>
    <row r="353" spans="1:7" s="153" customFormat="1" ht="15.3" thickBot="1">
      <c r="A353" s="225" t="s">
        <v>370</v>
      </c>
      <c r="B353" s="23" t="s">
        <v>371</v>
      </c>
      <c r="C353" s="352"/>
      <c r="D353" s="353"/>
      <c r="E353" s="227"/>
      <c r="F353" s="228">
        <f>SUM(F337:F352)</f>
        <v>0</v>
      </c>
      <c r="G353" s="297"/>
    </row>
    <row r="354" spans="1:7" ht="13.5" customHeight="1">
      <c r="A354" s="149"/>
      <c r="B354" s="22"/>
      <c r="C354" s="150"/>
      <c r="D354" s="150"/>
      <c r="E354" s="150"/>
      <c r="F354" s="150"/>
      <c r="G354" s="128"/>
    </row>
    <row r="357" spans="1:7" ht="18" customHeight="1">
      <c r="A357" s="164" t="s">
        <v>376</v>
      </c>
      <c r="B357" s="23" t="s">
        <v>377</v>
      </c>
      <c r="C357" s="153"/>
      <c r="D357" s="153"/>
      <c r="E357" s="153"/>
      <c r="F357" s="153"/>
      <c r="G357" s="142"/>
    </row>
    <row r="358" spans="1:7" ht="13.5" customHeight="1">
      <c r="A358" s="149"/>
      <c r="B358" s="22"/>
      <c r="C358" s="150"/>
      <c r="D358" s="150"/>
      <c r="E358" s="150"/>
      <c r="F358" s="150"/>
      <c r="G358" s="142"/>
    </row>
    <row r="359" spans="1:7" ht="27.75" customHeight="1">
      <c r="A359" s="359" t="s">
        <v>378</v>
      </c>
      <c r="B359" s="359"/>
      <c r="C359" s="359"/>
      <c r="D359" s="359"/>
      <c r="E359" s="359"/>
      <c r="F359" s="359"/>
      <c r="G359" s="142"/>
    </row>
    <row r="360" spans="1:7" ht="27.75" customHeight="1">
      <c r="A360" s="359"/>
      <c r="B360" s="359"/>
      <c r="C360" s="359"/>
      <c r="D360" s="359"/>
      <c r="E360" s="359"/>
      <c r="F360" s="359"/>
      <c r="G360" s="142"/>
    </row>
    <row r="361" spans="1:7" ht="27.75" customHeight="1">
      <c r="A361" s="359"/>
      <c r="B361" s="359"/>
      <c r="C361" s="359"/>
      <c r="D361" s="359"/>
      <c r="E361" s="359"/>
      <c r="F361" s="359"/>
      <c r="G361" s="142"/>
    </row>
    <row r="362" spans="1:7" ht="27.75" customHeight="1">
      <c r="A362" s="359"/>
      <c r="B362" s="359"/>
      <c r="C362" s="359"/>
      <c r="D362" s="359"/>
      <c r="E362" s="359"/>
      <c r="F362" s="359"/>
      <c r="G362" s="142"/>
    </row>
    <row r="363" spans="1:7" ht="27.75" customHeight="1">
      <c r="A363" s="359"/>
      <c r="B363" s="359"/>
      <c r="C363" s="359"/>
      <c r="D363" s="359"/>
      <c r="E363" s="359"/>
      <c r="F363" s="359"/>
      <c r="G363" s="142"/>
    </row>
    <row r="364" spans="1:7" ht="27.75" customHeight="1">
      <c r="A364" s="359"/>
      <c r="B364" s="359"/>
      <c r="C364" s="359"/>
      <c r="D364" s="359"/>
      <c r="E364" s="359"/>
      <c r="F364" s="359"/>
      <c r="G364" s="142"/>
    </row>
    <row r="365" spans="1:7" ht="27.75" customHeight="1">
      <c r="A365" s="359"/>
      <c r="B365" s="359"/>
      <c r="C365" s="359"/>
      <c r="D365" s="359"/>
      <c r="E365" s="359"/>
      <c r="F365" s="359"/>
      <c r="G365" s="142"/>
    </row>
    <row r="366" spans="1:7" ht="27.75" customHeight="1">
      <c r="A366" s="359"/>
      <c r="B366" s="359"/>
      <c r="C366" s="359"/>
      <c r="D366" s="359"/>
      <c r="E366" s="359"/>
      <c r="F366" s="359"/>
      <c r="G366" s="142"/>
    </row>
    <row r="367" spans="1:7" ht="27.75" customHeight="1">
      <c r="A367" s="359"/>
      <c r="B367" s="359"/>
      <c r="C367" s="359"/>
      <c r="D367" s="359"/>
      <c r="E367" s="359"/>
      <c r="F367" s="359"/>
      <c r="G367" s="142"/>
    </row>
    <row r="368" spans="1:7" ht="27.75" customHeight="1">
      <c r="A368" s="359"/>
      <c r="B368" s="359"/>
      <c r="C368" s="359"/>
      <c r="D368" s="359"/>
      <c r="E368" s="359"/>
      <c r="F368" s="359"/>
      <c r="G368" s="142"/>
    </row>
    <row r="369" spans="1:7" ht="27.75" customHeight="1">
      <c r="A369" s="359"/>
      <c r="B369" s="359"/>
      <c r="C369" s="359"/>
      <c r="D369" s="359"/>
      <c r="E369" s="359"/>
      <c r="F369" s="359"/>
      <c r="G369" s="142"/>
    </row>
    <row r="370" spans="1:7" ht="27.75" customHeight="1">
      <c r="A370" s="359"/>
      <c r="B370" s="359"/>
      <c r="C370" s="359"/>
      <c r="D370" s="359"/>
      <c r="E370" s="359"/>
      <c r="F370" s="359"/>
      <c r="G370" s="142"/>
    </row>
    <row r="371" spans="1:7" ht="27.75" customHeight="1">
      <c r="A371" s="359"/>
      <c r="B371" s="359"/>
      <c r="C371" s="359"/>
      <c r="D371" s="359"/>
      <c r="E371" s="359"/>
      <c r="F371" s="359"/>
      <c r="G371" s="142"/>
    </row>
    <row r="372" spans="1:7" ht="27.75" customHeight="1">
      <c r="A372" s="359"/>
      <c r="B372" s="359"/>
      <c r="C372" s="359"/>
      <c r="D372" s="359"/>
      <c r="E372" s="359"/>
      <c r="F372" s="359"/>
      <c r="G372" s="142"/>
    </row>
    <row r="373" spans="1:7" ht="27.75" customHeight="1">
      <c r="A373" s="359"/>
      <c r="B373" s="359"/>
      <c r="C373" s="359"/>
      <c r="D373" s="359"/>
      <c r="E373" s="359"/>
      <c r="F373" s="359"/>
      <c r="G373" s="142"/>
    </row>
    <row r="374" spans="1:7" ht="27.75" customHeight="1">
      <c r="A374" s="359"/>
      <c r="B374" s="359"/>
      <c r="C374" s="359"/>
      <c r="D374" s="359"/>
      <c r="E374" s="359"/>
      <c r="F374" s="359"/>
      <c r="G374" s="142"/>
    </row>
    <row r="375" spans="1:7" ht="27.75" customHeight="1">
      <c r="A375" s="359"/>
      <c r="B375" s="359"/>
      <c r="C375" s="359"/>
      <c r="D375" s="359"/>
      <c r="E375" s="359"/>
      <c r="F375" s="359"/>
      <c r="G375" s="142"/>
    </row>
    <row r="376" spans="1:7" ht="27.75" customHeight="1">
      <c r="A376" s="359"/>
      <c r="B376" s="359"/>
      <c r="C376" s="359"/>
      <c r="D376" s="359"/>
      <c r="E376" s="359"/>
      <c r="F376" s="359"/>
      <c r="G376" s="142"/>
    </row>
    <row r="377" spans="1:7" ht="42" customHeight="1">
      <c r="A377" s="359"/>
      <c r="B377" s="359"/>
      <c r="C377" s="359"/>
      <c r="D377" s="359"/>
      <c r="E377" s="359"/>
      <c r="F377" s="359"/>
      <c r="G377" s="142"/>
    </row>
    <row r="378" spans="1:7" ht="42" customHeight="1">
      <c r="A378" s="359"/>
      <c r="B378" s="359"/>
      <c r="C378" s="359"/>
      <c r="D378" s="359"/>
      <c r="E378" s="359"/>
      <c r="F378" s="359"/>
      <c r="G378" s="142"/>
    </row>
    <row r="379" spans="1:7" ht="6.75" customHeight="1">
      <c r="A379" s="224"/>
      <c r="B379" s="22"/>
      <c r="C379" s="150"/>
      <c r="D379" s="150"/>
      <c r="E379" s="150"/>
      <c r="F379" s="150"/>
      <c r="G379" s="142"/>
    </row>
    <row r="380" spans="1:7" ht="49.2">
      <c r="A380" s="149"/>
      <c r="B380" s="305" t="s">
        <v>443</v>
      </c>
      <c r="C380" s="150"/>
      <c r="D380" s="150"/>
      <c r="E380" s="150"/>
      <c r="F380" s="150"/>
      <c r="G380" s="142"/>
    </row>
    <row r="381" spans="1:7" ht="13.5" customHeight="1">
      <c r="A381" s="149"/>
      <c r="B381" s="22"/>
      <c r="C381" s="150"/>
      <c r="D381" s="150"/>
      <c r="E381" s="150"/>
      <c r="F381" s="150"/>
      <c r="G381" s="142"/>
    </row>
    <row r="382" spans="1:7" ht="13.5" customHeight="1">
      <c r="A382" s="149"/>
      <c r="B382" s="22"/>
      <c r="C382" s="150"/>
      <c r="D382" s="150"/>
      <c r="E382" s="150"/>
      <c r="F382" s="150"/>
      <c r="G382" s="142"/>
    </row>
    <row r="383" spans="1:7" s="223" customFormat="1" ht="111" thickBot="1">
      <c r="A383" s="139" t="s">
        <v>80</v>
      </c>
      <c r="B383" s="111" t="s">
        <v>444</v>
      </c>
      <c r="C383" s="306"/>
      <c r="D383" s="307"/>
      <c r="E383" s="307"/>
      <c r="F383" s="152"/>
    </row>
    <row r="384" spans="1:7" s="223" customFormat="1" ht="21" customHeight="1" thickBot="1">
      <c r="A384" s="308"/>
      <c r="B384" s="309"/>
      <c r="C384" s="145">
        <v>1344</v>
      </c>
      <c r="D384" s="146" t="s">
        <v>5</v>
      </c>
      <c r="E384" s="147"/>
      <c r="F384" s="148">
        <f>C384*E384</f>
        <v>0</v>
      </c>
      <c r="G384" s="333"/>
    </row>
    <row r="385" spans="1:7" s="223" customFormat="1" ht="13.5" customHeight="1">
      <c r="A385" s="220"/>
      <c r="B385" s="221"/>
      <c r="C385" s="222"/>
      <c r="D385" s="222"/>
      <c r="E385" s="222"/>
      <c r="F385" s="150"/>
    </row>
    <row r="386" spans="1:7" s="223" customFormat="1" ht="98.7" thickBot="1">
      <c r="A386" s="139" t="s">
        <v>76</v>
      </c>
      <c r="B386" s="111" t="s">
        <v>445</v>
      </c>
      <c r="C386" s="306"/>
      <c r="D386" s="307"/>
      <c r="E386" s="307"/>
      <c r="F386" s="152"/>
    </row>
    <row r="387" spans="1:7" s="223" customFormat="1" ht="21" customHeight="1" thickBot="1">
      <c r="A387" s="308"/>
      <c r="B387" s="309"/>
      <c r="C387" s="145">
        <v>488</v>
      </c>
      <c r="D387" s="146" t="s">
        <v>5</v>
      </c>
      <c r="E387" s="147"/>
      <c r="F387" s="148">
        <f>C387*E387</f>
        <v>0</v>
      </c>
      <c r="G387" s="333"/>
    </row>
    <row r="388" spans="1:7" s="223" customFormat="1" ht="13.5" customHeight="1">
      <c r="A388" s="220"/>
      <c r="B388" s="221"/>
      <c r="C388" s="222"/>
      <c r="D388" s="222"/>
      <c r="E388" s="222"/>
      <c r="F388" s="150"/>
    </row>
    <row r="389" spans="1:7" s="223" customFormat="1" ht="61.8" thickBot="1">
      <c r="A389" s="139" t="s">
        <v>77</v>
      </c>
      <c r="B389" s="111" t="s">
        <v>446</v>
      </c>
      <c r="C389" s="306"/>
      <c r="D389" s="307"/>
      <c r="E389" s="307"/>
      <c r="F389" s="152"/>
    </row>
    <row r="390" spans="1:7" s="223" customFormat="1" ht="21" customHeight="1" thickBot="1">
      <c r="A390" s="308"/>
      <c r="B390" s="309"/>
      <c r="C390" s="145">
        <v>29</v>
      </c>
      <c r="D390" s="146" t="s">
        <v>5</v>
      </c>
      <c r="E390" s="147"/>
      <c r="F390" s="148">
        <f>C390*E390</f>
        <v>0</v>
      </c>
      <c r="G390" s="333"/>
    </row>
    <row r="391" spans="1:7" s="223" customFormat="1" ht="13.5" customHeight="1">
      <c r="A391" s="220"/>
      <c r="B391" s="221"/>
      <c r="C391" s="222"/>
      <c r="D391" s="222"/>
      <c r="E391" s="222"/>
      <c r="F391" s="150"/>
    </row>
    <row r="392" spans="1:7" s="153" customFormat="1" ht="37.200000000000003" thickBot="1">
      <c r="A392" s="139" t="s">
        <v>78</v>
      </c>
      <c r="B392" s="179" t="s">
        <v>379</v>
      </c>
      <c r="C392" s="140"/>
      <c r="D392" s="186"/>
      <c r="E392" s="186"/>
      <c r="F392" s="187"/>
    </row>
    <row r="393" spans="1:7" s="153" customFormat="1" ht="21.75" customHeight="1" thickBot="1">
      <c r="A393" s="280"/>
      <c r="B393" s="144"/>
      <c r="C393" s="281">
        <v>0.05</v>
      </c>
      <c r="D393" s="146"/>
      <c r="E393" s="147">
        <f>SUM(F380:F392)</f>
        <v>0</v>
      </c>
      <c r="F393" s="148">
        <f>C393*E393</f>
        <v>0</v>
      </c>
    </row>
    <row r="394" spans="1:7" s="153" customFormat="1" ht="14.1">
      <c r="A394" s="149"/>
      <c r="B394" s="282"/>
      <c r="C394" s="282"/>
      <c r="D394" s="282"/>
      <c r="E394" s="282"/>
      <c r="F394" s="282"/>
    </row>
    <row r="395" spans="1:7" ht="13.5" customHeight="1" thickBot="1">
      <c r="A395" s="149"/>
      <c r="B395" s="22"/>
      <c r="C395" s="150"/>
      <c r="D395" s="150"/>
      <c r="E395" s="150"/>
      <c r="F395" s="150"/>
      <c r="G395" s="142"/>
    </row>
    <row r="396" spans="1:7" ht="21" customHeight="1" thickBot="1">
      <c r="A396" s="225" t="s">
        <v>376</v>
      </c>
      <c r="B396" s="23" t="s">
        <v>377</v>
      </c>
      <c r="C396" s="352" t="s">
        <v>3</v>
      </c>
      <c r="D396" s="353"/>
      <c r="E396" s="227"/>
      <c r="F396" s="228">
        <f>SUM(F379:F395)</f>
        <v>0</v>
      </c>
      <c r="G396" s="142"/>
    </row>
    <row r="400" spans="1:7" ht="18.75" customHeight="1">
      <c r="A400" s="164" t="s">
        <v>380</v>
      </c>
      <c r="B400" s="23" t="s">
        <v>381</v>
      </c>
      <c r="C400" s="153"/>
      <c r="D400" s="153"/>
      <c r="E400" s="153"/>
      <c r="F400" s="153"/>
      <c r="G400" s="128"/>
    </row>
    <row r="401" spans="1:7" ht="13.5" customHeight="1">
      <c r="A401" s="149"/>
      <c r="B401" s="22"/>
      <c r="C401" s="150"/>
      <c r="D401" s="150"/>
      <c r="E401" s="150"/>
      <c r="F401" s="150"/>
      <c r="G401" s="128"/>
    </row>
    <row r="402" spans="1:7" ht="73.5" customHeight="1">
      <c r="A402" s="359" t="s">
        <v>382</v>
      </c>
      <c r="B402" s="359"/>
      <c r="C402" s="359"/>
      <c r="D402" s="359"/>
      <c r="E402" s="359"/>
      <c r="F402" s="359"/>
      <c r="G402" s="128"/>
    </row>
    <row r="403" spans="1:7" ht="73.5" customHeight="1">
      <c r="A403" s="359"/>
      <c r="B403" s="359"/>
      <c r="C403" s="359"/>
      <c r="D403" s="359"/>
      <c r="E403" s="359"/>
      <c r="F403" s="359"/>
      <c r="G403" s="128"/>
    </row>
    <row r="404" spans="1:7" ht="73.5" customHeight="1">
      <c r="A404" s="359"/>
      <c r="B404" s="359"/>
      <c r="C404" s="359"/>
      <c r="D404" s="359"/>
      <c r="E404" s="359"/>
      <c r="F404" s="359"/>
      <c r="G404" s="128"/>
    </row>
    <row r="405" spans="1:7" ht="73.5" customHeight="1">
      <c r="A405" s="359"/>
      <c r="B405" s="359"/>
      <c r="C405" s="359"/>
      <c r="D405" s="359"/>
      <c r="E405" s="359"/>
      <c r="F405" s="359"/>
      <c r="G405" s="128"/>
    </row>
    <row r="406" spans="1:7" ht="73.5" customHeight="1">
      <c r="A406" s="359"/>
      <c r="B406" s="359"/>
      <c r="C406" s="359"/>
      <c r="D406" s="359"/>
      <c r="E406" s="359"/>
      <c r="F406" s="359"/>
      <c r="G406" s="128"/>
    </row>
    <row r="407" spans="1:7" ht="73.5" customHeight="1">
      <c r="A407" s="359"/>
      <c r="B407" s="359"/>
      <c r="C407" s="359"/>
      <c r="D407" s="359"/>
      <c r="E407" s="359"/>
      <c r="F407" s="359"/>
      <c r="G407" s="128"/>
    </row>
    <row r="408" spans="1:7" ht="73.5" customHeight="1">
      <c r="A408" s="359"/>
      <c r="B408" s="359"/>
      <c r="C408" s="359"/>
      <c r="D408" s="359"/>
      <c r="E408" s="359"/>
      <c r="F408" s="359"/>
      <c r="G408" s="128"/>
    </row>
    <row r="409" spans="1:7" ht="13.5" customHeight="1">
      <c r="A409" s="149"/>
      <c r="B409" s="22"/>
      <c r="C409" s="150"/>
      <c r="D409" s="150"/>
      <c r="E409" s="150"/>
      <c r="F409" s="150"/>
      <c r="G409" s="128"/>
    </row>
    <row r="410" spans="1:7" ht="13.5" customHeight="1">
      <c r="A410" s="310"/>
      <c r="B410" s="311"/>
      <c r="C410" s="312"/>
      <c r="D410" s="312"/>
      <c r="E410" s="312"/>
      <c r="F410" s="312"/>
      <c r="G410" s="128"/>
    </row>
    <row r="411" spans="1:7" s="5" customFormat="1" ht="173.25" customHeight="1">
      <c r="A411" s="250" t="s">
        <v>80</v>
      </c>
      <c r="B411" s="360" t="s">
        <v>383</v>
      </c>
      <c r="C411" s="251"/>
      <c r="D411" s="252"/>
      <c r="E411" s="253"/>
      <c r="F411" s="254"/>
      <c r="G411" s="138"/>
    </row>
    <row r="412" spans="1:7" s="5" customFormat="1" ht="173.25" customHeight="1">
      <c r="A412" s="313"/>
      <c r="B412" s="374"/>
      <c r="C412" s="314"/>
      <c r="D412" s="245"/>
      <c r="E412" s="253"/>
      <c r="F412" s="315"/>
      <c r="G412" s="138"/>
    </row>
    <row r="413" spans="1:7" s="5" customFormat="1" ht="173.25" customHeight="1" thickBot="1">
      <c r="A413" s="255"/>
      <c r="B413" s="361"/>
      <c r="C413" s="256"/>
      <c r="D413" s="245"/>
      <c r="E413" s="253"/>
      <c r="F413" s="257"/>
      <c r="G413" s="316"/>
    </row>
    <row r="414" spans="1:7" s="5" customFormat="1" ht="18.75" customHeight="1" thickBot="1">
      <c r="A414" s="258"/>
      <c r="B414" s="154" t="s">
        <v>384</v>
      </c>
      <c r="C414" s="259">
        <v>2753</v>
      </c>
      <c r="D414" s="260" t="s">
        <v>5</v>
      </c>
      <c r="E414" s="261"/>
      <c r="F414" s="148">
        <f>C414*E414</f>
        <v>0</v>
      </c>
      <c r="G414" s="333"/>
    </row>
    <row r="415" spans="1:7" s="5" customFormat="1" ht="18.75" customHeight="1" thickBot="1">
      <c r="A415" s="262"/>
      <c r="B415" s="263" t="s">
        <v>447</v>
      </c>
      <c r="C415" s="259">
        <v>2753</v>
      </c>
      <c r="D415" s="260" t="s">
        <v>5</v>
      </c>
      <c r="E415" s="261"/>
      <c r="F415" s="148">
        <f>C415*E415</f>
        <v>0</v>
      </c>
      <c r="G415" s="333"/>
    </row>
    <row r="416" spans="1:7" s="5" customFormat="1" ht="14.1">
      <c r="A416" s="317"/>
      <c r="B416" s="318"/>
      <c r="C416" s="82"/>
      <c r="D416" s="319"/>
      <c r="E416" s="319"/>
      <c r="F416" s="82"/>
      <c r="G416" s="247"/>
    </row>
    <row r="417" spans="1:7" s="5" customFormat="1" ht="49.5" thickBot="1">
      <c r="A417" s="76" t="s">
        <v>76</v>
      </c>
      <c r="B417" s="320" t="s">
        <v>448</v>
      </c>
      <c r="C417" s="321"/>
      <c r="D417" s="12"/>
      <c r="E417" s="12"/>
      <c r="F417" s="17"/>
      <c r="G417" s="120"/>
    </row>
    <row r="418" spans="1:7" s="5" customFormat="1" ht="21" customHeight="1" thickBot="1">
      <c r="A418" s="79"/>
      <c r="B418" s="4"/>
      <c r="C418" s="80">
        <v>1750</v>
      </c>
      <c r="D418" s="18" t="s">
        <v>6</v>
      </c>
      <c r="E418" s="322"/>
      <c r="F418" s="148">
        <f>C418*E418</f>
        <v>0</v>
      </c>
      <c r="G418" s="333"/>
    </row>
    <row r="419" spans="1:7" s="5" customFormat="1" ht="15">
      <c r="A419" s="81"/>
      <c r="B419" s="1"/>
      <c r="C419" s="2"/>
      <c r="D419" s="2"/>
      <c r="E419" s="2"/>
      <c r="F419" s="2"/>
      <c r="G419" s="120"/>
    </row>
    <row r="420" spans="1:7" s="5" customFormat="1" ht="160.19999999999999" thickBot="1">
      <c r="A420" s="76" t="s">
        <v>77</v>
      </c>
      <c r="B420" s="320" t="s">
        <v>449</v>
      </c>
      <c r="C420" s="321"/>
      <c r="D420" s="12"/>
      <c r="E420" s="12"/>
      <c r="F420" s="17"/>
      <c r="G420" s="120"/>
    </row>
    <row r="421" spans="1:7" s="5" customFormat="1" ht="21" customHeight="1" thickBot="1">
      <c r="A421" s="79"/>
      <c r="B421" s="4" t="s">
        <v>450</v>
      </c>
      <c r="C421" s="80">
        <v>10</v>
      </c>
      <c r="D421" s="18" t="s">
        <v>5</v>
      </c>
      <c r="E421" s="19"/>
      <c r="F421" s="148">
        <f>C421*E421</f>
        <v>0</v>
      </c>
      <c r="G421" s="333"/>
    </row>
    <row r="422" spans="1:7" s="5" customFormat="1" ht="21" customHeight="1" thickBot="1">
      <c r="A422" s="79"/>
      <c r="B422" s="4" t="s">
        <v>451</v>
      </c>
      <c r="C422" s="80">
        <v>96</v>
      </c>
      <c r="D422" s="18" t="s">
        <v>6</v>
      </c>
      <c r="E422" s="19"/>
      <c r="F422" s="148">
        <f>C422*E422</f>
        <v>0</v>
      </c>
      <c r="G422" s="333"/>
    </row>
    <row r="423" spans="1:7" s="5" customFormat="1" ht="15">
      <c r="A423" s="81"/>
      <c r="B423" s="1" t="s">
        <v>118</v>
      </c>
      <c r="C423" s="2"/>
      <c r="D423" s="2"/>
      <c r="E423" s="2"/>
      <c r="F423" s="2"/>
      <c r="G423" s="120"/>
    </row>
    <row r="424" spans="1:7" s="153" customFormat="1" ht="37.200000000000003" thickBot="1">
      <c r="A424" s="139" t="s">
        <v>78</v>
      </c>
      <c r="B424" s="179" t="s">
        <v>385</v>
      </c>
      <c r="C424" s="140"/>
      <c r="D424" s="186"/>
      <c r="E424" s="186"/>
      <c r="F424" s="187"/>
      <c r="G424" s="297"/>
    </row>
    <row r="425" spans="1:7" s="153" customFormat="1" ht="21.75" customHeight="1" thickBot="1">
      <c r="A425" s="280"/>
      <c r="B425" s="144"/>
      <c r="C425" s="281">
        <v>0.05</v>
      </c>
      <c r="D425" s="146"/>
      <c r="E425" s="147">
        <f>SUM(F409:F424)</f>
        <v>0</v>
      </c>
      <c r="F425" s="148">
        <f>C425*E425</f>
        <v>0</v>
      </c>
      <c r="G425" s="297"/>
    </row>
    <row r="426" spans="1:7" s="153" customFormat="1" ht="15">
      <c r="A426" s="149"/>
      <c r="B426" s="282"/>
      <c r="C426" s="282"/>
      <c r="D426" s="282"/>
      <c r="E426" s="282"/>
      <c r="F426" s="282"/>
      <c r="G426" s="297"/>
    </row>
    <row r="427" spans="1:7" ht="13.5" customHeight="1" thickBot="1">
      <c r="A427" s="149"/>
      <c r="B427" s="22"/>
      <c r="C427" s="150"/>
      <c r="D427" s="150"/>
      <c r="E427" s="150"/>
      <c r="F427" s="150"/>
      <c r="G427" s="128"/>
    </row>
    <row r="428" spans="1:7" ht="21" customHeight="1" thickBot="1">
      <c r="A428" s="225" t="s">
        <v>380</v>
      </c>
      <c r="B428" s="23" t="s">
        <v>381</v>
      </c>
      <c r="C428" s="352" t="s">
        <v>3</v>
      </c>
      <c r="D428" s="353"/>
      <c r="E428" s="227"/>
      <c r="F428" s="228">
        <f>SUM(F409:F427)</f>
        <v>0</v>
      </c>
      <c r="G428" s="128"/>
    </row>
    <row r="429" spans="1:7" ht="13.5" customHeight="1">
      <c r="A429" s="149"/>
      <c r="B429" s="22"/>
      <c r="C429" s="150"/>
      <c r="D429" s="150"/>
      <c r="E429" s="150"/>
      <c r="F429" s="150"/>
      <c r="G429" s="128"/>
    </row>
    <row r="432" spans="1:7" s="5" customFormat="1" ht="18" customHeight="1">
      <c r="A432" s="74" t="s">
        <v>386</v>
      </c>
      <c r="B432" s="9" t="s">
        <v>387</v>
      </c>
      <c r="C432"/>
      <c r="D432"/>
      <c r="E432"/>
      <c r="F432"/>
    </row>
    <row r="433" spans="1:6" s="5" customFormat="1" ht="13.5" customHeight="1">
      <c r="A433" s="81"/>
      <c r="B433" s="1"/>
      <c r="C433" s="2"/>
      <c r="D433" s="2"/>
      <c r="E433" s="2"/>
      <c r="F433" s="2"/>
    </row>
    <row r="434" spans="1:6" s="5" customFormat="1" ht="13.5" customHeight="1">
      <c r="A434" s="323"/>
      <c r="B434" s="1"/>
      <c r="C434" s="2"/>
      <c r="D434" s="2"/>
      <c r="E434" s="2"/>
      <c r="F434" s="2"/>
    </row>
    <row r="435" spans="1:6" s="5" customFormat="1" ht="30.75" customHeight="1">
      <c r="A435" s="355" t="s">
        <v>388</v>
      </c>
      <c r="B435" s="355"/>
      <c r="C435" s="355"/>
      <c r="D435" s="355"/>
      <c r="E435" s="355"/>
      <c r="F435" s="355"/>
    </row>
    <row r="436" spans="1:6" s="5" customFormat="1" ht="30.75" customHeight="1">
      <c r="A436" s="355"/>
      <c r="B436" s="355"/>
      <c r="C436" s="355"/>
      <c r="D436" s="355"/>
      <c r="E436" s="355"/>
      <c r="F436" s="355"/>
    </row>
    <row r="437" spans="1:6" s="5" customFormat="1" ht="30.75" customHeight="1">
      <c r="A437" s="355"/>
      <c r="B437" s="355"/>
      <c r="C437" s="355"/>
      <c r="D437" s="355"/>
      <c r="E437" s="355"/>
      <c r="F437" s="355"/>
    </row>
    <row r="438" spans="1:6" s="5" customFormat="1" ht="30.75" customHeight="1">
      <c r="A438" s="355"/>
      <c r="B438" s="355"/>
      <c r="C438" s="355"/>
      <c r="D438" s="355"/>
      <c r="E438" s="355"/>
      <c r="F438" s="355"/>
    </row>
    <row r="439" spans="1:6" s="5" customFormat="1" ht="30.75" customHeight="1">
      <c r="A439" s="355"/>
      <c r="B439" s="355"/>
      <c r="C439" s="355"/>
      <c r="D439" s="355"/>
      <c r="E439" s="355"/>
      <c r="F439" s="355"/>
    </row>
    <row r="440" spans="1:6" s="5" customFormat="1" ht="30.75" customHeight="1">
      <c r="A440" s="355"/>
      <c r="B440" s="355"/>
      <c r="C440" s="355"/>
      <c r="D440" s="355"/>
      <c r="E440" s="355"/>
      <c r="F440" s="355"/>
    </row>
    <row r="441" spans="1:6" s="5" customFormat="1" ht="30.75" customHeight="1">
      <c r="A441" s="355"/>
      <c r="B441" s="355"/>
      <c r="C441" s="355"/>
      <c r="D441" s="355"/>
      <c r="E441" s="355"/>
      <c r="F441" s="355"/>
    </row>
    <row r="442" spans="1:6" s="5" customFormat="1" ht="30.75" customHeight="1">
      <c r="A442" s="355"/>
      <c r="B442" s="355"/>
      <c r="C442" s="355"/>
      <c r="D442" s="355"/>
      <c r="E442" s="355"/>
      <c r="F442" s="355"/>
    </row>
    <row r="443" spans="1:6" s="5" customFormat="1" ht="30.75" customHeight="1">
      <c r="A443" s="355"/>
      <c r="B443" s="355"/>
      <c r="C443" s="355"/>
      <c r="D443" s="355"/>
      <c r="E443" s="355"/>
      <c r="F443" s="355"/>
    </row>
    <row r="444" spans="1:6" s="5" customFormat="1" ht="30.75" customHeight="1">
      <c r="A444" s="355"/>
      <c r="B444" s="355"/>
      <c r="C444" s="355"/>
      <c r="D444" s="355"/>
      <c r="E444" s="355"/>
      <c r="F444" s="355"/>
    </row>
    <row r="445" spans="1:6" s="5" customFormat="1" ht="30.75" customHeight="1">
      <c r="A445" s="355"/>
      <c r="B445" s="355"/>
      <c r="C445" s="355"/>
      <c r="D445" s="355"/>
      <c r="E445" s="355"/>
      <c r="F445" s="355"/>
    </row>
    <row r="446" spans="1:6" s="5" customFormat="1" ht="30.75" customHeight="1">
      <c r="A446" s="355"/>
      <c r="B446" s="355"/>
      <c r="C446" s="355"/>
      <c r="D446" s="355"/>
      <c r="E446" s="355"/>
      <c r="F446" s="355"/>
    </row>
    <row r="447" spans="1:6" s="5" customFormat="1" ht="30.75" customHeight="1">
      <c r="A447" s="355"/>
      <c r="B447" s="355"/>
      <c r="C447" s="355"/>
      <c r="D447" s="355"/>
      <c r="E447" s="355"/>
      <c r="F447" s="355"/>
    </row>
    <row r="448" spans="1:6" s="5" customFormat="1" ht="30.75" customHeight="1">
      <c r="A448" s="355"/>
      <c r="B448" s="355"/>
      <c r="C448" s="355"/>
      <c r="D448" s="355"/>
      <c r="E448" s="355"/>
      <c r="F448" s="355"/>
    </row>
    <row r="449" spans="1:7" s="5" customFormat="1" ht="30.75" customHeight="1">
      <c r="A449" s="355"/>
      <c r="B449" s="355"/>
      <c r="C449" s="355"/>
      <c r="D449" s="355"/>
      <c r="E449" s="355"/>
      <c r="F449" s="355"/>
    </row>
    <row r="450" spans="1:7" s="5" customFormat="1" ht="30.75" customHeight="1">
      <c r="A450" s="355"/>
      <c r="B450" s="355"/>
      <c r="C450" s="355"/>
      <c r="D450" s="355"/>
      <c r="E450" s="355"/>
      <c r="F450" s="355"/>
    </row>
    <row r="451" spans="1:7" s="5" customFormat="1" ht="30.75" customHeight="1">
      <c r="A451" s="355"/>
      <c r="B451" s="355"/>
      <c r="C451" s="355"/>
      <c r="D451" s="355"/>
      <c r="E451" s="355"/>
      <c r="F451" s="355"/>
    </row>
    <row r="452" spans="1:7" s="5" customFormat="1" ht="30.75" customHeight="1">
      <c r="A452" s="355"/>
      <c r="B452" s="355"/>
      <c r="C452" s="355"/>
      <c r="D452" s="355"/>
      <c r="E452" s="355"/>
      <c r="F452" s="355"/>
    </row>
    <row r="453" spans="1:7" s="5" customFormat="1" ht="30.75" customHeight="1">
      <c r="A453" s="355"/>
      <c r="B453" s="355"/>
      <c r="C453" s="355"/>
      <c r="D453" s="355"/>
      <c r="E453" s="355"/>
      <c r="F453" s="355"/>
    </row>
    <row r="454" spans="1:7" s="5" customFormat="1" ht="13.5" customHeight="1">
      <c r="A454" s="62"/>
      <c r="B454" s="1"/>
      <c r="C454" s="2"/>
      <c r="D454" s="2"/>
      <c r="E454" s="2"/>
      <c r="F454" s="2"/>
    </row>
    <row r="455" spans="1:7" s="5" customFormat="1" ht="55.5" customHeight="1">
      <c r="A455" s="62"/>
      <c r="B455" s="324" t="s">
        <v>389</v>
      </c>
      <c r="C455" s="2"/>
      <c r="D455" s="2"/>
      <c r="E455" s="2"/>
      <c r="F455" s="2"/>
    </row>
    <row r="456" spans="1:7" s="5" customFormat="1" ht="13.5" customHeight="1">
      <c r="A456" s="81"/>
      <c r="B456" s="1"/>
      <c r="C456" s="2"/>
      <c r="D456" s="2"/>
      <c r="E456" s="2"/>
      <c r="F456" s="2"/>
    </row>
    <row r="457" spans="1:7" s="5" customFormat="1" ht="13.5" customHeight="1">
      <c r="A457" s="81"/>
      <c r="B457" s="1"/>
      <c r="C457" s="2"/>
      <c r="D457" s="2"/>
      <c r="E457" s="2"/>
      <c r="F457" s="2"/>
    </row>
    <row r="458" spans="1:7" s="5" customFormat="1" ht="61.8" thickBot="1">
      <c r="A458" s="76" t="s">
        <v>80</v>
      </c>
      <c r="B458" s="10" t="s">
        <v>452</v>
      </c>
      <c r="C458" s="321"/>
      <c r="D458" s="12"/>
      <c r="E458" s="12"/>
      <c r="F458" s="17"/>
    </row>
    <row r="459" spans="1:7" s="5" customFormat="1" ht="22.5" customHeight="1" thickBot="1">
      <c r="A459" s="79"/>
      <c r="B459" s="4" t="s">
        <v>390</v>
      </c>
      <c r="C459" s="80">
        <v>6405</v>
      </c>
      <c r="D459" s="18" t="s">
        <v>5</v>
      </c>
      <c r="E459" s="19"/>
      <c r="F459" s="20">
        <f>C459*E459</f>
        <v>0</v>
      </c>
      <c r="G459" s="300"/>
    </row>
    <row r="460" spans="1:7" s="5" customFormat="1" ht="22.5" customHeight="1" thickBot="1">
      <c r="A460" s="79"/>
      <c r="B460" s="4" t="s">
        <v>391</v>
      </c>
      <c r="C460" s="80">
        <v>272</v>
      </c>
      <c r="D460" s="18" t="s">
        <v>5</v>
      </c>
      <c r="E460" s="19"/>
      <c r="F460" s="20">
        <f>C460*E460</f>
        <v>0</v>
      </c>
      <c r="G460" s="300"/>
    </row>
    <row r="461" spans="1:7" s="5" customFormat="1" ht="13.5" customHeight="1">
      <c r="A461" s="81"/>
      <c r="B461" s="1"/>
      <c r="C461" s="2"/>
      <c r="D461" s="2"/>
      <c r="E461" s="2"/>
      <c r="F461" s="2"/>
    </row>
    <row r="462" spans="1:7" s="5" customFormat="1" ht="49.5" thickBot="1">
      <c r="A462" s="76" t="s">
        <v>76</v>
      </c>
      <c r="B462" s="10" t="s">
        <v>453</v>
      </c>
      <c r="C462" s="321"/>
      <c r="D462" s="12"/>
      <c r="E462" s="12"/>
      <c r="F462" s="17"/>
    </row>
    <row r="463" spans="1:7" s="5" customFormat="1" ht="20.25" customHeight="1" thickBot="1">
      <c r="A463" s="79"/>
      <c r="B463" s="4"/>
      <c r="C463" s="80">
        <v>650</v>
      </c>
      <c r="D463" s="18" t="s">
        <v>5</v>
      </c>
      <c r="E463" s="19"/>
      <c r="F463" s="20">
        <f>C463*E463</f>
        <v>0</v>
      </c>
      <c r="G463" s="300"/>
    </row>
    <row r="464" spans="1:7" s="5" customFormat="1" ht="13.5" customHeight="1">
      <c r="A464" s="81"/>
      <c r="B464" s="1"/>
      <c r="C464" s="2"/>
      <c r="D464" s="2"/>
      <c r="E464" s="2"/>
      <c r="F464" s="2"/>
    </row>
    <row r="465" spans="1:7" s="5" customFormat="1" ht="49.5" thickBot="1">
      <c r="A465" s="76" t="s">
        <v>77</v>
      </c>
      <c r="B465" s="10" t="s">
        <v>392</v>
      </c>
      <c r="C465" s="321"/>
      <c r="D465" s="12"/>
      <c r="E465" s="12"/>
      <c r="F465" s="17"/>
    </row>
    <row r="466" spans="1:7" s="5" customFormat="1" ht="20.25" customHeight="1" thickBot="1">
      <c r="A466" s="79"/>
      <c r="B466" s="4"/>
      <c r="C466" s="80">
        <v>2413</v>
      </c>
      <c r="D466" s="18" t="s">
        <v>5</v>
      </c>
      <c r="E466" s="19"/>
      <c r="F466" s="20">
        <f>C466*E466</f>
        <v>0</v>
      </c>
      <c r="G466" s="300"/>
    </row>
    <row r="467" spans="1:7" s="5" customFormat="1" ht="14.1">
      <c r="A467" s="81"/>
      <c r="B467" s="1"/>
      <c r="C467" s="2"/>
      <c r="D467" s="2"/>
      <c r="E467" s="2"/>
      <c r="F467" s="2"/>
    </row>
    <row r="468" spans="1:7" customFormat="1" ht="37.200000000000003" thickBot="1">
      <c r="A468" s="76" t="s">
        <v>78</v>
      </c>
      <c r="B468" s="110" t="s">
        <v>393</v>
      </c>
      <c r="C468" s="325"/>
      <c r="D468" s="326"/>
      <c r="E468" s="326"/>
      <c r="F468" s="327"/>
    </row>
    <row r="469" spans="1:7" customFormat="1" ht="21.75" customHeight="1" thickBot="1">
      <c r="A469" s="328"/>
      <c r="B469" s="83"/>
      <c r="C469" s="329">
        <v>0.05</v>
      </c>
      <c r="D469" s="330"/>
      <c r="E469" s="19">
        <f>SUM(F454:F468)</f>
        <v>0</v>
      </c>
      <c r="F469" s="20">
        <f>C469*E469</f>
        <v>0</v>
      </c>
    </row>
    <row r="470" spans="1:7" customFormat="1" ht="14.1">
      <c r="A470" s="81"/>
      <c r="B470" s="331"/>
      <c r="C470" s="331"/>
      <c r="D470" s="331"/>
      <c r="E470" s="331"/>
      <c r="F470" s="282"/>
    </row>
    <row r="471" spans="1:7" s="5" customFormat="1" ht="13.5" customHeight="1" thickBot="1">
      <c r="A471" s="81"/>
      <c r="B471" s="1"/>
      <c r="C471" s="2"/>
      <c r="D471" s="2"/>
      <c r="E471" s="2"/>
      <c r="F471" s="2"/>
    </row>
    <row r="472" spans="1:7" s="5" customFormat="1" ht="21" customHeight="1" thickBot="1">
      <c r="A472" s="84" t="s">
        <v>386</v>
      </c>
      <c r="B472" s="9" t="s">
        <v>387</v>
      </c>
      <c r="C472" s="356" t="s">
        <v>3</v>
      </c>
      <c r="D472" s="357"/>
      <c r="E472" s="85"/>
      <c r="F472" s="86">
        <f>SUM(F455:F471)</f>
        <v>0</v>
      </c>
    </row>
  </sheetData>
  <sheetProtection algorithmName="SHA-512" hashValue="XFYfEBGjMMY8/M1hJsaE49WTWihKOLi9w+e9utEUpt17rwlp5ud58S5Lx2mGeRGSQFrQpH22xFPuSDEjs4g3Pg==" saltValue="bapWp8Mq0xndM8P5qXkdog==" spinCount="100000" sheet="1" objects="1" scenarios="1"/>
  <protectedRanges>
    <protectedRange sqref="E1:E1048576" name="Obseg1"/>
  </protectedRanges>
  <mergeCells count="22">
    <mergeCell ref="C428:D428"/>
    <mergeCell ref="A435:F453"/>
    <mergeCell ref="C472:D472"/>
    <mergeCell ref="A247:F247"/>
    <mergeCell ref="B411:B413"/>
    <mergeCell ref="C314:D314"/>
    <mergeCell ref="A321:F336"/>
    <mergeCell ref="C353:D353"/>
    <mergeCell ref="A359:F378"/>
    <mergeCell ref="C396:D396"/>
    <mergeCell ref="A402:F408"/>
    <mergeCell ref="A181:F200"/>
    <mergeCell ref="C225:D225"/>
    <mergeCell ref="A231:F242"/>
    <mergeCell ref="C278:D278"/>
    <mergeCell ref="A284:F302"/>
    <mergeCell ref="A153:F180"/>
    <mergeCell ref="A30:F30"/>
    <mergeCell ref="C65:D65"/>
    <mergeCell ref="A72:F82"/>
    <mergeCell ref="A83:F88"/>
    <mergeCell ref="C147:D147"/>
  </mergeCells>
  <conditionalFormatting sqref="F1:F3 F12 F279:F281 F316:F317 F307:F309 F355:F356 F430:F431 F473:F65899 F458:F464 F25:F26 E64:F65 F146:F150 F224:F228 F395:F399">
    <cfRule type="cellIs" dxfId="137" priority="231" stopIfTrue="1" operator="equal">
      <formula>0</formula>
    </cfRule>
  </conditionalFormatting>
  <conditionalFormatting sqref="E27:F33">
    <cfRule type="cellIs" dxfId="136" priority="230" stopIfTrue="1" operator="equal">
      <formula>0</formula>
    </cfRule>
  </conditionalFormatting>
  <conditionalFormatting sqref="F66:F68">
    <cfRule type="cellIs" dxfId="135" priority="221" stopIfTrue="1" operator="equal">
      <formula>0</formula>
    </cfRule>
  </conditionalFormatting>
  <conditionalFormatting sqref="F69:F90">
    <cfRule type="cellIs" dxfId="134" priority="220" stopIfTrue="1" operator="equal">
      <formula>0</formula>
    </cfRule>
  </conditionalFormatting>
  <conditionalFormatting sqref="F151:F203">
    <cfRule type="cellIs" dxfId="133" priority="210" stopIfTrue="1" operator="equal">
      <formula>0</formula>
    </cfRule>
  </conditionalFormatting>
  <conditionalFormatting sqref="F282:F306 F310:F315">
    <cfRule type="cellIs" dxfId="132" priority="162" stopIfTrue="1" operator="equal">
      <formula>0</formula>
    </cfRule>
  </conditionalFormatting>
  <conditionalFormatting sqref="F203">
    <cfRule type="cellIs" dxfId="131" priority="203" stopIfTrue="1" operator="equal">
      <formula>21449.93</formula>
    </cfRule>
  </conditionalFormatting>
  <conditionalFormatting sqref="F277:F278 F229:F242">
    <cfRule type="cellIs" dxfId="130" priority="200" stopIfTrue="1" operator="equal">
      <formula>0</formula>
    </cfRule>
  </conditionalFormatting>
  <conditionalFormatting sqref="F243">
    <cfRule type="cellIs" dxfId="129" priority="188" stopIfTrue="1" operator="equal">
      <formula>0</formula>
    </cfRule>
  </conditionalFormatting>
  <conditionalFormatting sqref="F243">
    <cfRule type="cellIs" dxfId="128" priority="187" stopIfTrue="1" operator="equal">
      <formula>0</formula>
    </cfRule>
  </conditionalFormatting>
  <conditionalFormatting sqref="F352:F354 F318:F339">
    <cfRule type="cellIs" dxfId="127" priority="158" stopIfTrue="1" operator="equal">
      <formula>0</formula>
    </cfRule>
  </conditionalFormatting>
  <conditionalFormatting sqref="F357:F382">
    <cfRule type="cellIs" dxfId="126" priority="145" stopIfTrue="1" operator="equal">
      <formula>0</formula>
    </cfRule>
  </conditionalFormatting>
  <conditionalFormatting sqref="F432:F457 F468:F472">
    <cfRule type="cellIs" dxfId="125" priority="132" stopIfTrue="1" operator="equal">
      <formula>0</formula>
    </cfRule>
  </conditionalFormatting>
  <conditionalFormatting sqref="F14">
    <cfRule type="cellIs" dxfId="124" priority="125" stopIfTrue="1" operator="equal">
      <formula>0</formula>
    </cfRule>
  </conditionalFormatting>
  <conditionalFormatting sqref="F465:F467">
    <cfRule type="cellIs" dxfId="123" priority="126" stopIfTrue="1" operator="equal">
      <formula>0</formula>
    </cfRule>
  </conditionalFormatting>
  <conditionalFormatting sqref="F310:F311">
    <cfRule type="cellIs" dxfId="122" priority="160" stopIfTrue="1" operator="equal">
      <formula>0</formula>
    </cfRule>
    <cfRule type="cellIs" dxfId="121" priority="161" stopIfTrue="1" operator="equal">
      <formula>0</formula>
    </cfRule>
  </conditionalFormatting>
  <conditionalFormatting sqref="E311">
    <cfRule type="cellIs" dxfId="120" priority="159" stopIfTrue="1" operator="equal">
      <formula>0</formula>
    </cfRule>
  </conditionalFormatting>
  <conditionalFormatting sqref="F400:F410 F427:F429">
    <cfRule type="cellIs" dxfId="119" priority="139" stopIfTrue="1" operator="equal">
      <formula>0</formula>
    </cfRule>
  </conditionalFormatting>
  <conditionalFormatting sqref="F468:F470">
    <cfRule type="cellIs" dxfId="118" priority="131" stopIfTrue="1" operator="equal">
      <formula>0</formula>
    </cfRule>
  </conditionalFormatting>
  <conditionalFormatting sqref="F468:F470">
    <cfRule type="cellIs" dxfId="117" priority="130" stopIfTrue="1" operator="equal">
      <formula>0</formula>
    </cfRule>
  </conditionalFormatting>
  <conditionalFormatting sqref="F16">
    <cfRule type="cellIs" dxfId="116" priority="124" stopIfTrue="1" operator="equal">
      <formula>0</formula>
    </cfRule>
  </conditionalFormatting>
  <conditionalFormatting sqref="F468:F469">
    <cfRule type="cellIs" dxfId="115" priority="128" stopIfTrue="1" operator="equal">
      <formula>0</formula>
    </cfRule>
    <cfRule type="cellIs" dxfId="114" priority="129" stopIfTrue="1" operator="equal">
      <formula>0</formula>
    </cfRule>
  </conditionalFormatting>
  <conditionalFormatting sqref="E469">
    <cfRule type="cellIs" dxfId="113" priority="127" stopIfTrue="1" operator="equal">
      <formula>0</formula>
    </cfRule>
  </conditionalFormatting>
  <conditionalFormatting sqref="F18">
    <cfRule type="cellIs" dxfId="112" priority="123" stopIfTrue="1" operator="equal">
      <formula>0</formula>
    </cfRule>
  </conditionalFormatting>
  <conditionalFormatting sqref="F20">
    <cfRule type="cellIs" dxfId="111" priority="122" stopIfTrue="1" operator="equal">
      <formula>0</formula>
    </cfRule>
  </conditionalFormatting>
  <conditionalFormatting sqref="F22">
    <cfRule type="cellIs" dxfId="110" priority="121" stopIfTrue="1" operator="equal">
      <formula>0</formula>
    </cfRule>
  </conditionalFormatting>
  <conditionalFormatting sqref="F24">
    <cfRule type="cellIs" dxfId="109" priority="120" stopIfTrue="1" operator="equal">
      <formula>0</formula>
    </cfRule>
  </conditionalFormatting>
  <conditionalFormatting sqref="E49:F50 E53:F53 E61:F63 F46:F48 E34:F39">
    <cfRule type="cellIs" dxfId="108" priority="109" stopIfTrue="1" operator="equal">
      <formula>0</formula>
    </cfRule>
  </conditionalFormatting>
  <conditionalFormatting sqref="E46:E48">
    <cfRule type="cellIs" dxfId="107" priority="108" stopIfTrue="1" operator="equal">
      <formula>0</formula>
    </cfRule>
  </conditionalFormatting>
  <conditionalFormatting sqref="E52:F52">
    <cfRule type="cellIs" dxfId="106" priority="107" stopIfTrue="1" operator="equal">
      <formula>0</formula>
    </cfRule>
  </conditionalFormatting>
  <conditionalFormatting sqref="E43:F45">
    <cfRule type="cellIs" dxfId="105" priority="106" stopIfTrue="1" operator="equal">
      <formula>0</formula>
    </cfRule>
  </conditionalFormatting>
  <conditionalFormatting sqref="F55">
    <cfRule type="cellIs" dxfId="104" priority="103" stopIfTrue="1" operator="equal">
      <formula>0</formula>
    </cfRule>
  </conditionalFormatting>
  <conditionalFormatting sqref="E55">
    <cfRule type="cellIs" dxfId="103" priority="104" stopIfTrue="1" operator="equal">
      <formula>0</formula>
    </cfRule>
  </conditionalFormatting>
  <conditionalFormatting sqref="E54:F54 E56:F56">
    <cfRule type="cellIs" dxfId="102" priority="105" stopIfTrue="1" operator="equal">
      <formula>0</formula>
    </cfRule>
  </conditionalFormatting>
  <conditionalFormatting sqref="F40:F42">
    <cfRule type="cellIs" dxfId="101" priority="102" stopIfTrue="1" operator="equal">
      <formula>0</formula>
    </cfRule>
  </conditionalFormatting>
  <conditionalFormatting sqref="E40:E42">
    <cfRule type="cellIs" dxfId="100" priority="101" stopIfTrue="1" operator="equal">
      <formula>0</formula>
    </cfRule>
  </conditionalFormatting>
  <conditionalFormatting sqref="E51:F51">
    <cfRule type="cellIs" dxfId="99" priority="100" stopIfTrue="1" operator="equal">
      <formula>0</formula>
    </cfRule>
  </conditionalFormatting>
  <conditionalFormatting sqref="F58">
    <cfRule type="cellIs" dxfId="98" priority="97" stopIfTrue="1" operator="equal">
      <formula>0</formula>
    </cfRule>
  </conditionalFormatting>
  <conditionalFormatting sqref="E58">
    <cfRule type="cellIs" dxfId="97" priority="98" stopIfTrue="1" operator="equal">
      <formula>0</formula>
    </cfRule>
  </conditionalFormatting>
  <conditionalFormatting sqref="E57:F57 E60:F60">
    <cfRule type="cellIs" dxfId="96" priority="99" stopIfTrue="1" operator="equal">
      <formula>0</formula>
    </cfRule>
  </conditionalFormatting>
  <conditionalFormatting sqref="F59">
    <cfRule type="cellIs" dxfId="95" priority="95" stopIfTrue="1" operator="equal">
      <formula>0</formula>
    </cfRule>
  </conditionalFormatting>
  <conditionalFormatting sqref="E59">
    <cfRule type="cellIs" dxfId="94" priority="96" stopIfTrue="1" operator="equal">
      <formula>0</formula>
    </cfRule>
  </conditionalFormatting>
  <conditionalFormatting sqref="F114 F91:F93 F97:F99 F116:F118 F126:F129 F120:F124 F138:F145">
    <cfRule type="cellIs" dxfId="93" priority="94" stopIfTrue="1" operator="equal">
      <formula>0</formula>
    </cfRule>
  </conditionalFormatting>
  <conditionalFormatting sqref="F135:F137">
    <cfRule type="cellIs" dxfId="92" priority="93" stopIfTrue="1" operator="equal">
      <formula>0</formula>
    </cfRule>
  </conditionalFormatting>
  <conditionalFormatting sqref="F94:F96">
    <cfRule type="cellIs" dxfId="91" priority="92" stopIfTrue="1" operator="equal">
      <formula>0</formula>
    </cfRule>
  </conditionalFormatting>
  <conditionalFormatting sqref="F100:F101 F103">
    <cfRule type="cellIs" dxfId="90" priority="91" stopIfTrue="1" operator="equal">
      <formula>0</formula>
    </cfRule>
  </conditionalFormatting>
  <conditionalFormatting sqref="F102">
    <cfRule type="cellIs" dxfId="89" priority="90" stopIfTrue="1" operator="equal">
      <formula>0</formula>
    </cfRule>
  </conditionalFormatting>
  <conditionalFormatting sqref="F104:F106">
    <cfRule type="cellIs" dxfId="88" priority="89" stopIfTrue="1" operator="equal">
      <formula>0</formula>
    </cfRule>
  </conditionalFormatting>
  <conditionalFormatting sqref="F107:F109">
    <cfRule type="cellIs" dxfId="87" priority="88" stopIfTrue="1" operator="equal">
      <formula>0</formula>
    </cfRule>
  </conditionalFormatting>
  <conditionalFormatting sqref="F110:F113">
    <cfRule type="cellIs" dxfId="86" priority="87" stopIfTrue="1" operator="equal">
      <formula>0</formula>
    </cfRule>
  </conditionalFormatting>
  <conditionalFormatting sqref="F119">
    <cfRule type="cellIs" dxfId="85" priority="86" stopIfTrue="1" operator="equal">
      <formula>0</formula>
    </cfRule>
  </conditionalFormatting>
  <conditionalFormatting sqref="F125">
    <cfRule type="cellIs" dxfId="84" priority="85" stopIfTrue="1" operator="equal">
      <formula>0</formula>
    </cfRule>
  </conditionalFormatting>
  <conditionalFormatting sqref="F115">
    <cfRule type="cellIs" dxfId="83" priority="84" stopIfTrue="1" operator="equal">
      <formula>0</formula>
    </cfRule>
  </conditionalFormatting>
  <conditionalFormatting sqref="F130 F132:F134">
    <cfRule type="cellIs" dxfId="82" priority="83" stopIfTrue="1" operator="equal">
      <formula>0</formula>
    </cfRule>
  </conditionalFormatting>
  <conditionalFormatting sqref="F131">
    <cfRule type="cellIs" dxfId="81" priority="82" stopIfTrue="1" operator="equal">
      <formula>0</formula>
    </cfRule>
  </conditionalFormatting>
  <conditionalFormatting sqref="F221:F223 F212 F207:F209">
    <cfRule type="cellIs" dxfId="80" priority="81" stopIfTrue="1" operator="equal">
      <formula>0</formula>
    </cfRule>
  </conditionalFormatting>
  <conditionalFormatting sqref="F221:F223">
    <cfRule type="cellIs" dxfId="79" priority="80" stopIfTrue="1" operator="equal">
      <formula>0</formula>
    </cfRule>
  </conditionalFormatting>
  <conditionalFormatting sqref="F221:F222">
    <cfRule type="cellIs" dxfId="78" priority="78" stopIfTrue="1" operator="equal">
      <formula>0</formula>
    </cfRule>
    <cfRule type="cellIs" dxfId="77" priority="79" stopIfTrue="1" operator="equal">
      <formula>0</formula>
    </cfRule>
  </conditionalFormatting>
  <conditionalFormatting sqref="E222">
    <cfRule type="cellIs" dxfId="76" priority="77" stopIfTrue="1" operator="equal">
      <formula>0</formula>
    </cfRule>
  </conditionalFormatting>
  <conditionalFormatting sqref="F204:F206">
    <cfRule type="cellIs" dxfId="75" priority="76" stopIfTrue="1" operator="equal">
      <formula>0</formula>
    </cfRule>
  </conditionalFormatting>
  <conditionalFormatting sqref="F210:F211">
    <cfRule type="cellIs" dxfId="74" priority="75" stopIfTrue="1" operator="equal">
      <formula>0</formula>
    </cfRule>
  </conditionalFormatting>
  <conditionalFormatting sqref="F216:F217 F220">
    <cfRule type="cellIs" dxfId="73" priority="74" stopIfTrue="1" operator="equal">
      <formula>0</formula>
    </cfRule>
  </conditionalFormatting>
  <conditionalFormatting sqref="F219">
    <cfRule type="cellIs" dxfId="72" priority="73" stopIfTrue="1" operator="equal">
      <formula>0</formula>
    </cfRule>
  </conditionalFormatting>
  <conditionalFormatting sqref="F218">
    <cfRule type="cellIs" dxfId="71" priority="72" stopIfTrue="1" operator="equal">
      <formula>0</formula>
    </cfRule>
  </conditionalFormatting>
  <conditionalFormatting sqref="F215 F213">
    <cfRule type="cellIs" dxfId="70" priority="71" stopIfTrue="1" operator="equal">
      <formula>0</formula>
    </cfRule>
  </conditionalFormatting>
  <conditionalFormatting sqref="F214">
    <cfRule type="cellIs" dxfId="69" priority="70" stopIfTrue="1" operator="equal">
      <formula>0</formula>
    </cfRule>
  </conditionalFormatting>
  <conditionalFormatting sqref="F274">
    <cfRule type="cellIs" dxfId="68" priority="69" stopIfTrue="1" operator="equal">
      <formula>0</formula>
    </cfRule>
  </conditionalFormatting>
  <conditionalFormatting sqref="F274">
    <cfRule type="cellIs" dxfId="67" priority="67" stopIfTrue="1" operator="equal">
      <formula>0</formula>
    </cfRule>
    <cfRule type="cellIs" dxfId="66" priority="68" stopIfTrue="1" operator="equal">
      <formula>0</formula>
    </cfRule>
  </conditionalFormatting>
  <conditionalFormatting sqref="E275">
    <cfRule type="cellIs" dxfId="65" priority="66" stopIfTrue="1" operator="equal">
      <formula>0</formula>
    </cfRule>
  </conditionalFormatting>
  <conditionalFormatting sqref="F276">
    <cfRule type="cellIs" dxfId="64" priority="61" stopIfTrue="1" operator="equal">
      <formula>0</formula>
    </cfRule>
  </conditionalFormatting>
  <conditionalFormatting sqref="F276">
    <cfRule type="cellIs" dxfId="63" priority="65" stopIfTrue="1" operator="equal">
      <formula>0</formula>
    </cfRule>
  </conditionalFormatting>
  <conditionalFormatting sqref="F276">
    <cfRule type="cellIs" dxfId="62" priority="64" stopIfTrue="1" operator="equal">
      <formula>0</formula>
    </cfRule>
  </conditionalFormatting>
  <conditionalFormatting sqref="F276">
    <cfRule type="cellIs" dxfId="61" priority="63" stopIfTrue="1" operator="equal">
      <formula>0</formula>
    </cfRule>
  </conditionalFormatting>
  <conditionalFormatting sqref="F276">
    <cfRule type="cellIs" dxfId="60" priority="62" stopIfTrue="1" operator="equal">
      <formula>0</formula>
    </cfRule>
  </conditionalFormatting>
  <conditionalFormatting sqref="F275">
    <cfRule type="cellIs" dxfId="59" priority="60" stopIfTrue="1" operator="equal">
      <formula>0</formula>
    </cfRule>
  </conditionalFormatting>
  <conditionalFormatting sqref="F275">
    <cfRule type="cellIs" dxfId="58" priority="59" stopIfTrue="1" operator="equal">
      <formula>0</formula>
    </cfRule>
  </conditionalFormatting>
  <conditionalFormatting sqref="F246">
    <cfRule type="cellIs" dxfId="57" priority="58" stopIfTrue="1" operator="equal">
      <formula>0</formula>
    </cfRule>
  </conditionalFormatting>
  <conditionalFormatting sqref="F246">
    <cfRule type="cellIs" dxfId="56" priority="57" stopIfTrue="1" operator="equal">
      <formula>0</formula>
    </cfRule>
  </conditionalFormatting>
  <conditionalFormatting sqref="F253:F255">
    <cfRule type="cellIs" dxfId="55" priority="56" stopIfTrue="1" operator="equal">
      <formula>0</formula>
    </cfRule>
  </conditionalFormatting>
  <conditionalFormatting sqref="F253:F255">
    <cfRule type="cellIs" dxfId="54" priority="55" stopIfTrue="1" operator="equal">
      <formula>0</formula>
    </cfRule>
  </conditionalFormatting>
  <conditionalFormatting sqref="F250:F252">
    <cfRule type="cellIs" dxfId="53" priority="54" stopIfTrue="1" operator="equal">
      <formula>0</formula>
    </cfRule>
  </conditionalFormatting>
  <conditionalFormatting sqref="F250:F252">
    <cfRule type="cellIs" dxfId="52" priority="53" stopIfTrue="1" operator="equal">
      <formula>0</formula>
    </cfRule>
  </conditionalFormatting>
  <conditionalFormatting sqref="F271:F273">
    <cfRule type="cellIs" dxfId="51" priority="52" stopIfTrue="1" operator="equal">
      <formula>0</formula>
    </cfRule>
  </conditionalFormatting>
  <conditionalFormatting sqref="F271:F273">
    <cfRule type="cellIs" dxfId="50" priority="51" stopIfTrue="1" operator="equal">
      <formula>0</formula>
    </cfRule>
  </conditionalFormatting>
  <conditionalFormatting sqref="F248">
    <cfRule type="cellIs" dxfId="49" priority="49" stopIfTrue="1" operator="equal">
      <formula>0</formula>
    </cfRule>
  </conditionalFormatting>
  <conditionalFormatting sqref="F249">
    <cfRule type="cellIs" dxfId="48" priority="50" stopIfTrue="1" operator="equal">
      <formula>0</formula>
    </cfRule>
  </conditionalFormatting>
  <conditionalFormatting sqref="F268:F270">
    <cfRule type="cellIs" dxfId="47" priority="48" stopIfTrue="1" operator="equal">
      <formula>0</formula>
    </cfRule>
  </conditionalFormatting>
  <conditionalFormatting sqref="F268:F270">
    <cfRule type="cellIs" dxfId="46" priority="47" stopIfTrue="1" operator="equal">
      <formula>0</formula>
    </cfRule>
  </conditionalFormatting>
  <conditionalFormatting sqref="F262:F264">
    <cfRule type="cellIs" dxfId="45" priority="46" stopIfTrue="1" operator="equal">
      <formula>0</formula>
    </cfRule>
  </conditionalFormatting>
  <conditionalFormatting sqref="F262:F264">
    <cfRule type="cellIs" dxfId="44" priority="45" stopIfTrue="1" operator="equal">
      <formula>0</formula>
    </cfRule>
  </conditionalFormatting>
  <conditionalFormatting sqref="F256:F258">
    <cfRule type="cellIs" dxfId="43" priority="43" stopIfTrue="1" operator="equal">
      <formula>0</formula>
    </cfRule>
  </conditionalFormatting>
  <conditionalFormatting sqref="F244:F245">
    <cfRule type="cellIs" dxfId="42" priority="44" stopIfTrue="1" operator="equal">
      <formula>0</formula>
    </cfRule>
  </conditionalFormatting>
  <conditionalFormatting sqref="F256:F258">
    <cfRule type="cellIs" dxfId="41" priority="42" stopIfTrue="1" operator="equal">
      <formula>0</formula>
    </cfRule>
  </conditionalFormatting>
  <conditionalFormatting sqref="F259:F261">
    <cfRule type="cellIs" dxfId="40" priority="41" stopIfTrue="1" operator="equal">
      <formula>0</formula>
    </cfRule>
  </conditionalFormatting>
  <conditionalFormatting sqref="F259:F261">
    <cfRule type="cellIs" dxfId="39" priority="40" stopIfTrue="1" operator="equal">
      <formula>0</formula>
    </cfRule>
  </conditionalFormatting>
  <conditionalFormatting sqref="F265:F267">
    <cfRule type="cellIs" dxfId="38" priority="39" stopIfTrue="1" operator="equal">
      <formula>0</formula>
    </cfRule>
  </conditionalFormatting>
  <conditionalFormatting sqref="F265:F267">
    <cfRule type="cellIs" dxfId="37" priority="38" stopIfTrue="1" operator="equal">
      <formula>0</formula>
    </cfRule>
  </conditionalFormatting>
  <conditionalFormatting sqref="F349">
    <cfRule type="cellIs" dxfId="36" priority="37" stopIfTrue="1" operator="equal">
      <formula>0</formula>
    </cfRule>
  </conditionalFormatting>
  <conditionalFormatting sqref="F349">
    <cfRule type="cellIs" dxfId="35" priority="35" stopIfTrue="1" operator="equal">
      <formula>0</formula>
    </cfRule>
    <cfRule type="cellIs" dxfId="34" priority="36" stopIfTrue="1" operator="equal">
      <formula>0</formula>
    </cfRule>
  </conditionalFormatting>
  <conditionalFormatting sqref="E350">
    <cfRule type="cellIs" dxfId="33" priority="34" stopIfTrue="1" operator="equal">
      <formula>0</formula>
    </cfRule>
  </conditionalFormatting>
  <conditionalFormatting sqref="F351">
    <cfRule type="cellIs" dxfId="32" priority="29" stopIfTrue="1" operator="equal">
      <formula>0</formula>
    </cfRule>
  </conditionalFormatting>
  <conditionalFormatting sqref="F351">
    <cfRule type="cellIs" dxfId="31" priority="33" stopIfTrue="1" operator="equal">
      <formula>0</formula>
    </cfRule>
  </conditionalFormatting>
  <conditionalFormatting sqref="F351">
    <cfRule type="cellIs" dxfId="30" priority="32" stopIfTrue="1" operator="equal">
      <formula>0</formula>
    </cfRule>
  </conditionalFormatting>
  <conditionalFormatting sqref="F351">
    <cfRule type="cellIs" dxfId="29" priority="31" stopIfTrue="1" operator="equal">
      <formula>0</formula>
    </cfRule>
  </conditionalFormatting>
  <conditionalFormatting sqref="F351">
    <cfRule type="cellIs" dxfId="28" priority="30" stopIfTrue="1" operator="equal">
      <formula>0</formula>
    </cfRule>
  </conditionalFormatting>
  <conditionalFormatting sqref="F350">
    <cfRule type="cellIs" dxfId="27" priority="28" stopIfTrue="1" operator="equal">
      <formula>0</formula>
    </cfRule>
  </conditionalFormatting>
  <conditionalFormatting sqref="F343:F345">
    <cfRule type="cellIs" dxfId="26" priority="27" stopIfTrue="1" operator="equal">
      <formula>0</formula>
    </cfRule>
  </conditionalFormatting>
  <conditionalFormatting sqref="F343:F345">
    <cfRule type="cellIs" dxfId="25" priority="26" stopIfTrue="1" operator="equal">
      <formula>0</formula>
    </cfRule>
  </conditionalFormatting>
  <conditionalFormatting sqref="F340:F342">
    <cfRule type="cellIs" dxfId="24" priority="25" stopIfTrue="1" operator="equal">
      <formula>0</formula>
    </cfRule>
  </conditionalFormatting>
  <conditionalFormatting sqref="F340:F342">
    <cfRule type="cellIs" dxfId="23" priority="24" stopIfTrue="1" operator="equal">
      <formula>0</formula>
    </cfRule>
  </conditionalFormatting>
  <conditionalFormatting sqref="F346:F348">
    <cfRule type="cellIs" dxfId="22" priority="23" stopIfTrue="1" operator="equal">
      <formula>0</formula>
    </cfRule>
  </conditionalFormatting>
  <conditionalFormatting sqref="F346:F348">
    <cfRule type="cellIs" dxfId="21" priority="22" stopIfTrue="1" operator="equal">
      <formula>0</formula>
    </cfRule>
  </conditionalFormatting>
  <conditionalFormatting sqref="F392:F394 F383:F388">
    <cfRule type="cellIs" dxfId="20" priority="21" stopIfTrue="1" operator="equal">
      <formula>0</formula>
    </cfRule>
  </conditionalFormatting>
  <conditionalFormatting sqref="F392:F394">
    <cfRule type="cellIs" dxfId="19" priority="20" stopIfTrue="1" operator="equal">
      <formula>0</formula>
    </cfRule>
  </conditionalFormatting>
  <conditionalFormatting sqref="F392:F393">
    <cfRule type="cellIs" dxfId="18" priority="18" stopIfTrue="1" operator="equal">
      <formula>0</formula>
    </cfRule>
    <cfRule type="cellIs" dxfId="17" priority="19" stopIfTrue="1" operator="equal">
      <formula>0</formula>
    </cfRule>
  </conditionalFormatting>
  <conditionalFormatting sqref="E393">
    <cfRule type="cellIs" dxfId="16" priority="17" stopIfTrue="1" operator="equal">
      <formula>0</formula>
    </cfRule>
  </conditionalFormatting>
  <conditionalFormatting sqref="F389:F391">
    <cfRule type="cellIs" dxfId="15" priority="16" stopIfTrue="1" operator="equal">
      <formula>0</formula>
    </cfRule>
  </conditionalFormatting>
  <conditionalFormatting sqref="F424 F426">
    <cfRule type="cellIs" dxfId="14" priority="15" stopIfTrue="1" operator="equal">
      <formula>0</formula>
    </cfRule>
  </conditionalFormatting>
  <conditionalFormatting sqref="F424 F426">
    <cfRule type="cellIs" dxfId="13" priority="14" stopIfTrue="1" operator="equal">
      <formula>0</formula>
    </cfRule>
  </conditionalFormatting>
  <conditionalFormatting sqref="F424">
    <cfRule type="cellIs" dxfId="12" priority="12" stopIfTrue="1" operator="equal">
      <formula>0</formula>
    </cfRule>
    <cfRule type="cellIs" dxfId="11" priority="13" stopIfTrue="1" operator="equal">
      <formula>0</formula>
    </cfRule>
  </conditionalFormatting>
  <conditionalFormatting sqref="E425">
    <cfRule type="cellIs" dxfId="10" priority="11" stopIfTrue="1" operator="equal">
      <formula>0</formula>
    </cfRule>
  </conditionalFormatting>
  <conditionalFormatting sqref="F425">
    <cfRule type="cellIs" dxfId="9" priority="10" stopIfTrue="1" operator="equal">
      <formula>0</formula>
    </cfRule>
  </conditionalFormatting>
  <conditionalFormatting sqref="F411:F413 F416">
    <cfRule type="cellIs" dxfId="8" priority="9" stopIfTrue="1" operator="equal">
      <formula>0</formula>
    </cfRule>
  </conditionalFormatting>
  <conditionalFormatting sqref="F415">
    <cfRule type="cellIs" dxfId="7" priority="8" stopIfTrue="1" operator="equal">
      <formula>0</formula>
    </cfRule>
  </conditionalFormatting>
  <conditionalFormatting sqref="F414">
    <cfRule type="cellIs" dxfId="6" priority="7" stopIfTrue="1" operator="equal">
      <formula>0</formula>
    </cfRule>
  </conditionalFormatting>
  <conditionalFormatting sqref="F418">
    <cfRule type="cellIs" dxfId="5" priority="5" stopIfTrue="1" operator="equal">
      <formula>0</formula>
    </cfRule>
  </conditionalFormatting>
  <conditionalFormatting sqref="F421">
    <cfRule type="cellIs" dxfId="4" priority="3" stopIfTrue="1" operator="equal">
      <formula>0</formula>
    </cfRule>
  </conditionalFormatting>
  <conditionalFormatting sqref="E418">
    <cfRule type="cellIs" dxfId="3" priority="6" stopIfTrue="1" operator="equal">
      <formula>0</formula>
    </cfRule>
  </conditionalFormatting>
  <conditionalFormatting sqref="E421">
    <cfRule type="cellIs" dxfId="2" priority="4" stopIfTrue="1" operator="equal">
      <formula>0</formula>
    </cfRule>
  </conditionalFormatting>
  <conditionalFormatting sqref="E422">
    <cfRule type="cellIs" dxfId="1" priority="2" stopIfTrue="1" operator="equal">
      <formula>0</formula>
    </cfRule>
  </conditionalFormatting>
  <conditionalFormatting sqref="F422">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28/2021-8 </oddHeader>
    <oddFooter>&amp;L&amp;A&amp;CVOJAŠNICA EDVARDA PEPERKA – NASTANITVENI OBJEKT 8
Energetska sanacija in prenova notranjih prostorov&amp;R&amp;P/&amp;N</oddFooter>
  </headerFooter>
  <rowBreaks count="17" manualBreakCount="17">
    <brk id="31" max="16383" man="1"/>
    <brk id="68" max="16383" man="1"/>
    <brk id="150" max="16383" man="1"/>
    <brk id="180" max="16383" man="1"/>
    <brk id="200" max="16383" man="1"/>
    <brk id="228" max="16383" man="1"/>
    <brk id="243" max="5" man="1"/>
    <brk id="281" max="5" man="1"/>
    <brk id="303" max="16383" man="1"/>
    <brk id="317" max="16383" man="1"/>
    <brk id="336" max="16383" man="1"/>
    <brk id="356" max="16383" man="1"/>
    <brk id="379" max="16383" man="1"/>
    <brk id="399" max="16383" man="1"/>
    <brk id="409" max="16383" man="1"/>
    <brk id="431" max="16383" man="1"/>
    <brk id="4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22</vt:i4>
      </vt:variant>
    </vt:vector>
  </HeadingPairs>
  <TitlesOfParts>
    <vt:vector size="35"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2022-01-12T21:57:49Z</cp:lastPrinted>
  <dcterms:created xsi:type="dcterms:W3CDTF">2001-08-03T09:38:14Z</dcterms:created>
  <dcterms:modified xsi:type="dcterms:W3CDTF">2022-02-06T09:05:38Z</dcterms:modified>
</cp:coreProperties>
</file>